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8195" windowHeight="11820" activeTab="1"/>
  </bookViews>
  <sheets>
    <sheet name="BOP Bldg" sheetId="1" r:id="rId1"/>
    <sheet name="Quoted Price" sheetId="2" r:id="rId2"/>
  </sheets>
  <definedNames>
    <definedName name="_xlnm._FilterDatabase" localSheetId="0" hidden="1">'BOP Bldg'!$A$3:$I$438</definedName>
    <definedName name="_xlnm.Print_Area" localSheetId="0">'BOP Bldg'!$B$1:$H$438</definedName>
    <definedName name="_xlnm.Print_Titles" localSheetId="0">'BOP Bldg'!$2:$3</definedName>
  </definedNames>
  <calcPr calcId="145621"/>
</workbook>
</file>

<file path=xl/calcChain.xml><?xml version="1.0" encoding="utf-8"?>
<calcChain xmlns="http://schemas.openxmlformats.org/spreadsheetml/2006/main">
  <c r="F437" i="1" l="1"/>
  <c r="G437" i="1" s="1"/>
  <c r="F436" i="1"/>
  <c r="G436" i="1" s="1"/>
  <c r="F435" i="1"/>
  <c r="G435" i="1" s="1"/>
  <c r="F434" i="1"/>
  <c r="G434" i="1" s="1"/>
  <c r="F432" i="1"/>
  <c r="G432" i="1" s="1"/>
  <c r="F431" i="1"/>
  <c r="G431" i="1" s="1"/>
  <c r="F430" i="1"/>
  <c r="G430" i="1" s="1"/>
  <c r="F429" i="1"/>
  <c r="G429" i="1" s="1"/>
  <c r="F428" i="1"/>
  <c r="G428" i="1" s="1"/>
  <c r="F427" i="1"/>
  <c r="G427" i="1" s="1"/>
  <c r="F426" i="1"/>
  <c r="G426" i="1" s="1"/>
  <c r="F425" i="1"/>
  <c r="G425" i="1" s="1"/>
  <c r="F423" i="1"/>
  <c r="G423" i="1" s="1"/>
  <c r="F420" i="1"/>
  <c r="G420" i="1" s="1"/>
  <c r="F419" i="1"/>
  <c r="G419" i="1" s="1"/>
  <c r="F418" i="1"/>
  <c r="G418" i="1" s="1"/>
  <c r="F417" i="1"/>
  <c r="G417" i="1" s="1"/>
  <c r="F416" i="1"/>
  <c r="G416" i="1" s="1"/>
  <c r="F414" i="1"/>
  <c r="G414" i="1" s="1"/>
  <c r="F413" i="1"/>
  <c r="G413" i="1" s="1"/>
  <c r="F412" i="1"/>
  <c r="G412" i="1" s="1"/>
  <c r="F411" i="1"/>
  <c r="G411" i="1" s="1"/>
  <c r="F410" i="1"/>
  <c r="G410" i="1" s="1"/>
  <c r="F409" i="1"/>
  <c r="G409" i="1" s="1"/>
  <c r="F408" i="1"/>
  <c r="G408" i="1" s="1"/>
  <c r="F407" i="1"/>
  <c r="G407" i="1" s="1"/>
  <c r="F406" i="1"/>
  <c r="G406" i="1" s="1"/>
  <c r="F404" i="1"/>
  <c r="G404" i="1" s="1"/>
  <c r="F403" i="1"/>
  <c r="G403" i="1" s="1"/>
  <c r="F402" i="1"/>
  <c r="G402" i="1" s="1"/>
  <c r="F401" i="1"/>
  <c r="G401" i="1" s="1"/>
  <c r="F399" i="1"/>
  <c r="G399" i="1" s="1"/>
  <c r="F398" i="1"/>
  <c r="G398" i="1" s="1"/>
  <c r="F397" i="1"/>
  <c r="G397" i="1" s="1"/>
  <c r="F396" i="1"/>
  <c r="G396" i="1" s="1"/>
  <c r="F394" i="1"/>
  <c r="G394" i="1" s="1"/>
  <c r="F393" i="1"/>
  <c r="G393" i="1" s="1"/>
  <c r="F392" i="1"/>
  <c r="G392" i="1" s="1"/>
  <c r="F391" i="1"/>
  <c r="G391" i="1" s="1"/>
  <c r="F390" i="1"/>
  <c r="G390" i="1" s="1"/>
  <c r="F388" i="1"/>
  <c r="G388" i="1" s="1"/>
  <c r="F387" i="1"/>
  <c r="G387" i="1" s="1"/>
  <c r="F386" i="1"/>
  <c r="G386" i="1" s="1"/>
  <c r="F384" i="1"/>
  <c r="G384" i="1" s="1"/>
  <c r="F383" i="1"/>
  <c r="G383" i="1" s="1"/>
  <c r="F382" i="1"/>
  <c r="G382" i="1" s="1"/>
  <c r="F380" i="1"/>
  <c r="G380" i="1" s="1"/>
  <c r="F379" i="1"/>
  <c r="G379" i="1" s="1"/>
  <c r="F378" i="1"/>
  <c r="G378" i="1" s="1"/>
  <c r="F377" i="1"/>
  <c r="G377" i="1" s="1"/>
  <c r="F373" i="1"/>
  <c r="G373" i="1" s="1"/>
  <c r="F372" i="1"/>
  <c r="G372" i="1" s="1"/>
  <c r="F371" i="1"/>
  <c r="G371" i="1" s="1"/>
  <c r="F370" i="1"/>
  <c r="G370" i="1" s="1"/>
  <c r="F368" i="1"/>
  <c r="G368" i="1" s="1"/>
  <c r="F367" i="1"/>
  <c r="G367" i="1" s="1"/>
  <c r="F366" i="1"/>
  <c r="G366" i="1" s="1"/>
  <c r="F365" i="1"/>
  <c r="G365" i="1" s="1"/>
  <c r="F364" i="1"/>
  <c r="G364" i="1" s="1"/>
  <c r="F363" i="1"/>
  <c r="G363" i="1" s="1"/>
  <c r="F362" i="1"/>
  <c r="G362" i="1" s="1"/>
  <c r="F361" i="1"/>
  <c r="G361" i="1" s="1"/>
  <c r="F360" i="1"/>
  <c r="G360" i="1" s="1"/>
  <c r="F359" i="1"/>
  <c r="G359" i="1" s="1"/>
  <c r="F358" i="1"/>
  <c r="G358" i="1" s="1"/>
  <c r="F357" i="1"/>
  <c r="G357" i="1" s="1"/>
  <c r="F355" i="1"/>
  <c r="G355" i="1" s="1"/>
  <c r="F354" i="1"/>
  <c r="G354" i="1" s="1"/>
  <c r="F353" i="1"/>
  <c r="G353" i="1" s="1"/>
  <c r="F351" i="1"/>
  <c r="G351" i="1" s="1"/>
  <c r="F350" i="1"/>
  <c r="G350" i="1" s="1"/>
  <c r="F349" i="1"/>
  <c r="G349" i="1" s="1"/>
  <c r="F347" i="1"/>
  <c r="G347" i="1" s="1"/>
  <c r="F346" i="1"/>
  <c r="G346" i="1" s="1"/>
  <c r="F344" i="1"/>
  <c r="G344" i="1" s="1"/>
  <c r="F343" i="1"/>
  <c r="G343" i="1" s="1"/>
  <c r="F340" i="1"/>
  <c r="G340" i="1" s="1"/>
  <c r="F339" i="1"/>
  <c r="G339" i="1" s="1"/>
  <c r="F338" i="1"/>
  <c r="G338" i="1" s="1"/>
  <c r="F337" i="1"/>
  <c r="G337" i="1" s="1"/>
  <c r="F334" i="1"/>
  <c r="G334" i="1" s="1"/>
  <c r="F333" i="1"/>
  <c r="G333" i="1" s="1"/>
  <c r="F332" i="1"/>
  <c r="G332" i="1" s="1"/>
  <c r="F331" i="1"/>
  <c r="G331" i="1" s="1"/>
  <c r="F330" i="1"/>
  <c r="G330" i="1" s="1"/>
  <c r="F329" i="1"/>
  <c r="G329" i="1" s="1"/>
  <c r="F328" i="1"/>
  <c r="G328" i="1" s="1"/>
  <c r="F327" i="1"/>
  <c r="G327" i="1" s="1"/>
  <c r="F326" i="1"/>
  <c r="G326" i="1" s="1"/>
  <c r="F325" i="1"/>
  <c r="G325" i="1" s="1"/>
  <c r="F324" i="1"/>
  <c r="G324" i="1" s="1"/>
  <c r="F323" i="1"/>
  <c r="G323" i="1" s="1"/>
  <c r="F322" i="1"/>
  <c r="G322" i="1" s="1"/>
  <c r="F321" i="1"/>
  <c r="G321" i="1" s="1"/>
  <c r="F319" i="1"/>
  <c r="G319" i="1" s="1"/>
  <c r="F318" i="1"/>
  <c r="G318" i="1" s="1"/>
  <c r="F317" i="1"/>
  <c r="G317" i="1" s="1"/>
  <c r="F316" i="1"/>
  <c r="G316" i="1" s="1"/>
  <c r="F315" i="1"/>
  <c r="G315" i="1" s="1"/>
  <c r="F314" i="1"/>
  <c r="G314" i="1" s="1"/>
  <c r="F313" i="1"/>
  <c r="G313" i="1" s="1"/>
  <c r="F312" i="1"/>
  <c r="G312" i="1" s="1"/>
  <c r="F311" i="1"/>
  <c r="G311" i="1" s="1"/>
  <c r="F310" i="1"/>
  <c r="G310" i="1" s="1"/>
  <c r="F309" i="1"/>
  <c r="G309" i="1" s="1"/>
  <c r="F308" i="1"/>
  <c r="G308" i="1" s="1"/>
  <c r="F305" i="1"/>
  <c r="G305" i="1" s="1"/>
  <c r="F304" i="1"/>
  <c r="G304" i="1" s="1"/>
  <c r="F303" i="1"/>
  <c r="G303" i="1" s="1"/>
  <c r="F301" i="1"/>
  <c r="G301" i="1" s="1"/>
  <c r="F300" i="1"/>
  <c r="G300" i="1" s="1"/>
  <c r="F299" i="1"/>
  <c r="G299" i="1" s="1"/>
  <c r="F297" i="1"/>
  <c r="G297" i="1" s="1"/>
  <c r="F296" i="1"/>
  <c r="G296" i="1" s="1"/>
  <c r="F295" i="1"/>
  <c r="G295" i="1" s="1"/>
  <c r="F293" i="1"/>
  <c r="G293" i="1" s="1"/>
  <c r="F290" i="1"/>
  <c r="G290" i="1" s="1"/>
  <c r="F289" i="1"/>
  <c r="G289" i="1" s="1"/>
  <c r="F288" i="1"/>
  <c r="G288" i="1" s="1"/>
  <c r="F287" i="1"/>
  <c r="G287" i="1" s="1"/>
  <c r="F283" i="1"/>
  <c r="G283" i="1" s="1"/>
  <c r="F282" i="1"/>
  <c r="G282" i="1" s="1"/>
  <c r="F281" i="1"/>
  <c r="G281" i="1" s="1"/>
  <c r="F280" i="1"/>
  <c r="G280" i="1" s="1"/>
  <c r="F279" i="1"/>
  <c r="G279" i="1" s="1"/>
  <c r="F275" i="1"/>
  <c r="G275" i="1" s="1"/>
  <c r="F274" i="1"/>
  <c r="G274" i="1" s="1"/>
  <c r="F273" i="1"/>
  <c r="G273" i="1" s="1"/>
  <c r="F272" i="1"/>
  <c r="G272" i="1" s="1"/>
  <c r="F271" i="1"/>
  <c r="G271" i="1" s="1"/>
  <c r="F269" i="1"/>
  <c r="G269" i="1" s="1"/>
  <c r="F268" i="1"/>
  <c r="G268" i="1" s="1"/>
  <c r="F267" i="1"/>
  <c r="G267" i="1" s="1"/>
  <c r="F265" i="1"/>
  <c r="G265" i="1" s="1"/>
  <c r="F264" i="1"/>
  <c r="G264" i="1" s="1"/>
  <c r="F263" i="1"/>
  <c r="G263" i="1" s="1"/>
  <c r="F262" i="1"/>
  <c r="G262" i="1" s="1"/>
  <c r="F260" i="1"/>
  <c r="G260" i="1" s="1"/>
  <c r="F259" i="1"/>
  <c r="G259" i="1" s="1"/>
  <c r="F257" i="1"/>
  <c r="G257" i="1" s="1"/>
  <c r="F256" i="1"/>
  <c r="G256" i="1" s="1"/>
  <c r="F255" i="1"/>
  <c r="G255" i="1" s="1"/>
  <c r="F253" i="1"/>
  <c r="G253" i="1" s="1"/>
  <c r="F252" i="1"/>
  <c r="G252" i="1" s="1"/>
  <c r="F251" i="1"/>
  <c r="G251" i="1" s="1"/>
  <c r="F249" i="1"/>
  <c r="G249" i="1" s="1"/>
  <c r="F248" i="1"/>
  <c r="G248" i="1" s="1"/>
  <c r="F247" i="1"/>
  <c r="G247" i="1" s="1"/>
  <c r="F246" i="1"/>
  <c r="G246" i="1" s="1"/>
  <c r="F245" i="1"/>
  <c r="G245" i="1" s="1"/>
  <c r="F244" i="1"/>
  <c r="G244" i="1" s="1"/>
  <c r="F243" i="1"/>
  <c r="G243" i="1" s="1"/>
  <c r="F242" i="1"/>
  <c r="G242" i="1" s="1"/>
  <c r="F241" i="1"/>
  <c r="G241" i="1" s="1"/>
  <c r="F238" i="1"/>
  <c r="G238" i="1" s="1"/>
  <c r="F237" i="1"/>
  <c r="G237" i="1" s="1"/>
  <c r="F236" i="1"/>
  <c r="G236" i="1" s="1"/>
  <c r="F235" i="1"/>
  <c r="G235" i="1" s="1"/>
  <c r="F234" i="1"/>
  <c r="G234" i="1" s="1"/>
  <c r="F233" i="1"/>
  <c r="G233" i="1" s="1"/>
  <c r="F232" i="1"/>
  <c r="G232" i="1" s="1"/>
  <c r="F231" i="1"/>
  <c r="G231" i="1" s="1"/>
  <c r="F230" i="1"/>
  <c r="G230" i="1" s="1"/>
  <c r="F229" i="1"/>
  <c r="G229" i="1" s="1"/>
  <c r="F228" i="1"/>
  <c r="G228" i="1" s="1"/>
  <c r="F227" i="1"/>
  <c r="G227" i="1" s="1"/>
  <c r="F226" i="1"/>
  <c r="G226" i="1" s="1"/>
  <c r="F223" i="1"/>
  <c r="G223" i="1" s="1"/>
  <c r="F222" i="1"/>
  <c r="G222" i="1" s="1"/>
  <c r="F221" i="1"/>
  <c r="G221" i="1" s="1"/>
  <c r="F220" i="1"/>
  <c r="G220" i="1" s="1"/>
  <c r="F219" i="1"/>
  <c r="G219" i="1" s="1"/>
  <c r="F218" i="1"/>
  <c r="G218" i="1" s="1"/>
  <c r="F217" i="1"/>
  <c r="G217" i="1" s="1"/>
  <c r="F216" i="1"/>
  <c r="G216" i="1" s="1"/>
  <c r="F215" i="1"/>
  <c r="G215" i="1" s="1"/>
  <c r="F212" i="1"/>
  <c r="G212" i="1" s="1"/>
  <c r="F209" i="1"/>
  <c r="G209" i="1" s="1"/>
  <c r="F208" i="1"/>
  <c r="G208" i="1" s="1"/>
  <c r="F207" i="1"/>
  <c r="G207" i="1" s="1"/>
  <c r="F206" i="1"/>
  <c r="G206" i="1" s="1"/>
  <c r="F205" i="1"/>
  <c r="G205" i="1" s="1"/>
  <c r="F204" i="1"/>
  <c r="G204" i="1" s="1"/>
  <c r="F203" i="1"/>
  <c r="G203" i="1" s="1"/>
  <c r="F202" i="1"/>
  <c r="G202" i="1" s="1"/>
  <c r="F200" i="1"/>
  <c r="G200" i="1" s="1"/>
  <c r="F198" i="1"/>
  <c r="G198" i="1" s="1"/>
  <c r="F196" i="1"/>
  <c r="G196" i="1" s="1"/>
  <c r="F195" i="1"/>
  <c r="G195" i="1" s="1"/>
  <c r="F193" i="1"/>
  <c r="G193" i="1" s="1"/>
  <c r="F192" i="1"/>
  <c r="G192" i="1" s="1"/>
  <c r="F188" i="1"/>
  <c r="G188" i="1" s="1"/>
  <c r="F187" i="1"/>
  <c r="G187" i="1" s="1"/>
  <c r="F186" i="1"/>
  <c r="G186" i="1" s="1"/>
  <c r="F185" i="1"/>
  <c r="G185" i="1" s="1"/>
  <c r="F184" i="1"/>
  <c r="G184" i="1" s="1"/>
  <c r="F183" i="1"/>
  <c r="G183" i="1" s="1"/>
  <c r="F182" i="1"/>
  <c r="G182" i="1" s="1"/>
  <c r="F181" i="1"/>
  <c r="G181" i="1" s="1"/>
  <c r="F180" i="1"/>
  <c r="G180" i="1" s="1"/>
  <c r="F179" i="1"/>
  <c r="G179" i="1" s="1"/>
  <c r="F178" i="1"/>
  <c r="G178" i="1" s="1"/>
  <c r="F177" i="1"/>
  <c r="G177" i="1" s="1"/>
  <c r="F176" i="1"/>
  <c r="G176" i="1" s="1"/>
  <c r="F175" i="1"/>
  <c r="G175" i="1" s="1"/>
  <c r="F173" i="1"/>
  <c r="G173" i="1" s="1"/>
  <c r="F172" i="1"/>
  <c r="G172" i="1" s="1"/>
  <c r="F171" i="1"/>
  <c r="G171" i="1" s="1"/>
  <c r="F170" i="1"/>
  <c r="G170" i="1" s="1"/>
  <c r="F169" i="1"/>
  <c r="G169" i="1" s="1"/>
  <c r="F167" i="1"/>
  <c r="G167" i="1" s="1"/>
  <c r="F166" i="1"/>
  <c r="G166" i="1" s="1"/>
  <c r="F165" i="1"/>
  <c r="G165" i="1" s="1"/>
  <c r="F163" i="1"/>
  <c r="G163" i="1" s="1"/>
  <c r="F162" i="1"/>
  <c r="G162" i="1" s="1"/>
  <c r="F161" i="1"/>
  <c r="G161" i="1" s="1"/>
  <c r="F160" i="1"/>
  <c r="G160" i="1" s="1"/>
  <c r="F159" i="1"/>
  <c r="G159" i="1" s="1"/>
  <c r="F157" i="1"/>
  <c r="G157" i="1" s="1"/>
  <c r="F156" i="1"/>
  <c r="G156" i="1" s="1"/>
  <c r="F155" i="1"/>
  <c r="G155" i="1" s="1"/>
  <c r="F154" i="1"/>
  <c r="G154" i="1" s="1"/>
  <c r="F153" i="1"/>
  <c r="G153" i="1" s="1"/>
  <c r="F152" i="1"/>
  <c r="G152" i="1" s="1"/>
  <c r="F151" i="1"/>
  <c r="G151" i="1" s="1"/>
  <c r="F150" i="1"/>
  <c r="G150" i="1" s="1"/>
  <c r="F149" i="1"/>
  <c r="G149" i="1" s="1"/>
  <c r="F148" i="1"/>
  <c r="G148" i="1" s="1"/>
  <c r="F145" i="1"/>
  <c r="G145" i="1" s="1"/>
  <c r="F144" i="1"/>
  <c r="G144" i="1" s="1"/>
  <c r="F143" i="1"/>
  <c r="G143" i="1" s="1"/>
  <c r="F142" i="1"/>
  <c r="G142" i="1" s="1"/>
  <c r="F141" i="1"/>
  <c r="G141" i="1" s="1"/>
  <c r="F140" i="1"/>
  <c r="G140" i="1" s="1"/>
  <c r="F137" i="1"/>
  <c r="G137" i="1" s="1"/>
  <c r="F136" i="1"/>
  <c r="G136" i="1" s="1"/>
  <c r="F135" i="1"/>
  <c r="G135" i="1" s="1"/>
  <c r="F133" i="1"/>
  <c r="G133" i="1" s="1"/>
  <c r="F132" i="1"/>
  <c r="G132" i="1" s="1"/>
  <c r="F131" i="1"/>
  <c r="G131" i="1" s="1"/>
  <c r="F129" i="1"/>
  <c r="G129" i="1" s="1"/>
  <c r="F128" i="1"/>
  <c r="G128" i="1" s="1"/>
  <c r="F127" i="1"/>
  <c r="G127" i="1" s="1"/>
  <c r="F125" i="1"/>
  <c r="G125" i="1" s="1"/>
  <c r="F124" i="1"/>
  <c r="G124" i="1" s="1"/>
  <c r="F123" i="1"/>
  <c r="G123" i="1" s="1"/>
  <c r="F121" i="1"/>
  <c r="G121" i="1" s="1"/>
  <c r="F120" i="1"/>
  <c r="G120" i="1" s="1"/>
  <c r="F119" i="1"/>
  <c r="G119" i="1" s="1"/>
  <c r="F118" i="1"/>
  <c r="G118" i="1" s="1"/>
  <c r="F115" i="1"/>
  <c r="G115" i="1" s="1"/>
  <c r="F114" i="1"/>
  <c r="G114" i="1" s="1"/>
  <c r="F113" i="1"/>
  <c r="G113" i="1" s="1"/>
  <c r="F112" i="1"/>
  <c r="G112" i="1" s="1"/>
  <c r="F110" i="1"/>
  <c r="G110" i="1" s="1"/>
  <c r="F109" i="1"/>
  <c r="G109" i="1" s="1"/>
  <c r="F108" i="1"/>
  <c r="G108" i="1" s="1"/>
  <c r="F106" i="1"/>
  <c r="G106" i="1" s="1"/>
  <c r="F105" i="1"/>
  <c r="G105" i="1" s="1"/>
  <c r="F104" i="1"/>
  <c r="G104" i="1" s="1"/>
  <c r="F102" i="1"/>
  <c r="G102" i="1" s="1"/>
  <c r="F101" i="1"/>
  <c r="G101" i="1" s="1"/>
  <c r="F100" i="1"/>
  <c r="G100" i="1" s="1"/>
  <c r="F99" i="1"/>
  <c r="G99" i="1" s="1"/>
  <c r="F97" i="1"/>
  <c r="G97" i="1" s="1"/>
  <c r="F96" i="1"/>
  <c r="G96" i="1" s="1"/>
  <c r="F95" i="1"/>
  <c r="G95" i="1" s="1"/>
  <c r="F94" i="1"/>
  <c r="G94" i="1" s="1"/>
  <c r="F90" i="1"/>
  <c r="G90" i="1" s="1"/>
  <c r="F89" i="1"/>
  <c r="G89" i="1" s="1"/>
  <c r="F88" i="1"/>
  <c r="G88" i="1" s="1"/>
  <c r="F87" i="1"/>
  <c r="G87" i="1" s="1"/>
  <c r="F86" i="1"/>
  <c r="G86" i="1" s="1"/>
  <c r="F85" i="1"/>
  <c r="G85" i="1" s="1"/>
  <c r="F84" i="1"/>
  <c r="G84" i="1" s="1"/>
  <c r="F82" i="1"/>
  <c r="G82" i="1" s="1"/>
  <c r="F81" i="1"/>
  <c r="G81" i="1" s="1"/>
  <c r="F80" i="1"/>
  <c r="G80" i="1" s="1"/>
  <c r="F78" i="1"/>
  <c r="G78" i="1" s="1"/>
  <c r="F75" i="1"/>
  <c r="G75" i="1" s="1"/>
  <c r="F74" i="1"/>
  <c r="G74" i="1" s="1"/>
  <c r="F73" i="1"/>
  <c r="G73" i="1" s="1"/>
  <c r="F72" i="1"/>
  <c r="G72" i="1" s="1"/>
  <c r="F70" i="1"/>
  <c r="G70" i="1" s="1"/>
  <c r="F69" i="1"/>
  <c r="G69" i="1" s="1"/>
  <c r="F68" i="1"/>
  <c r="G68" i="1" s="1"/>
  <c r="F67" i="1"/>
  <c r="G67" i="1" s="1"/>
  <c r="F66" i="1"/>
  <c r="G66" i="1" s="1"/>
  <c r="F65" i="1"/>
  <c r="G65" i="1" s="1"/>
  <c r="F63" i="1"/>
  <c r="G63" i="1" s="1"/>
  <c r="F62" i="1"/>
  <c r="G62" i="1" s="1"/>
  <c r="F59" i="1"/>
  <c r="G59" i="1" s="1"/>
  <c r="F58" i="1"/>
  <c r="G58" i="1" s="1"/>
  <c r="F57" i="1"/>
  <c r="G57" i="1" s="1"/>
  <c r="F56" i="1"/>
  <c r="G56" i="1" s="1"/>
  <c r="F55" i="1"/>
  <c r="G55" i="1" s="1"/>
  <c r="F54" i="1"/>
  <c r="G54" i="1" s="1"/>
  <c r="F52" i="1"/>
  <c r="G52" i="1" s="1"/>
  <c r="F50" i="1"/>
  <c r="G50" i="1" s="1"/>
  <c r="F48" i="1"/>
  <c r="G48" i="1" s="1"/>
  <c r="F46" i="1"/>
  <c r="G46" i="1" s="1"/>
  <c r="F45" i="1"/>
  <c r="G45" i="1" s="1"/>
  <c r="F43" i="1"/>
  <c r="G43" i="1" s="1"/>
  <c r="F41" i="1"/>
  <c r="G41" i="1" s="1"/>
  <c r="F39" i="1"/>
  <c r="G39" i="1" s="1"/>
  <c r="F37" i="1"/>
  <c r="G37" i="1" s="1"/>
  <c r="F36" i="1"/>
  <c r="G36" i="1" s="1"/>
  <c r="F35" i="1"/>
  <c r="G35" i="1" s="1"/>
  <c r="F32" i="1"/>
  <c r="G32" i="1" s="1"/>
  <c r="F31" i="1"/>
  <c r="G31" i="1" s="1"/>
  <c r="F30" i="1"/>
  <c r="G30" i="1" s="1"/>
  <c r="F28" i="1"/>
  <c r="G28" i="1" s="1"/>
  <c r="F27" i="1"/>
  <c r="G27" i="1" s="1"/>
  <c r="F26" i="1"/>
  <c r="G26" i="1" s="1"/>
  <c r="F25" i="1"/>
  <c r="G25" i="1" s="1"/>
  <c r="F24" i="1"/>
  <c r="G24" i="1" s="1"/>
  <c r="F23" i="1"/>
  <c r="G23" i="1" s="1"/>
  <c r="F22" i="1"/>
  <c r="G22" i="1" s="1"/>
  <c r="F21" i="1"/>
  <c r="G21" i="1" s="1"/>
  <c r="F20" i="1"/>
  <c r="G20" i="1" s="1"/>
  <c r="F18" i="1"/>
  <c r="G18" i="1" s="1"/>
  <c r="F17" i="1"/>
  <c r="G17" i="1" s="1"/>
  <c r="F15" i="1"/>
  <c r="G15" i="1" s="1"/>
  <c r="F14" i="1"/>
  <c r="G14" i="1" s="1"/>
  <c r="F12" i="1"/>
  <c r="G12" i="1" s="1"/>
  <c r="F11" i="1"/>
  <c r="G11" i="1" s="1"/>
  <c r="F9" i="1"/>
  <c r="G9" i="1" s="1"/>
  <c r="F8" i="1"/>
  <c r="G8" i="1" s="1"/>
  <c r="F7" i="1"/>
  <c r="G7" i="1" s="1"/>
  <c r="H438" i="1" l="1"/>
</calcChain>
</file>

<file path=xl/sharedStrings.xml><?xml version="1.0" encoding="utf-8"?>
<sst xmlns="http://schemas.openxmlformats.org/spreadsheetml/2006/main" count="995" uniqueCount="494">
  <si>
    <t>ST. NO</t>
  </si>
  <si>
    <t>DESCRIPTION OF ITEM</t>
  </si>
  <si>
    <t xml:space="preserve">UNIT </t>
  </si>
  <si>
    <t>WEIGHTAGE</t>
  </si>
  <si>
    <t>100 EARTH WORK</t>
  </si>
  <si>
    <t>Earth  work   In   excavation,   backfilling   and disposal including necessary men/women, materials, equipment, loading, transportation, unloading, dewatering etc as  per  specification, drawing  and  as directed by engineer- in-charge for the following.</t>
  </si>
  <si>
    <t>Earth  work  in  excavation in all types of soil  including ash  which can be excavated by any means including setting out, levelling,  dewatering (but excluding special type of dewatering viz. well point method), shoring &amp;  strutting (wherever required), dressing the sides &amp; bottom, all lifts, ramming/compacting the excavated bottom, stacking, disposal of surplus excavated materials  within a lead upto 500 m, spreading/levelling of disposed materials etc all complete for following depths below ground level.</t>
  </si>
  <si>
    <t>a</t>
  </si>
  <si>
    <t>Depth from ground level but not exceeding  2 m</t>
  </si>
  <si>
    <t>CUM</t>
  </si>
  <si>
    <t>b</t>
  </si>
  <si>
    <t>Depth exceeding  2 m but  not  exceeding 4 m</t>
  </si>
  <si>
    <t>c</t>
  </si>
  <si>
    <t>Depth exceeding  4 m but  not  exceeding 6 m</t>
  </si>
  <si>
    <r>
      <rPr>
        <b/>
        <sz val="10"/>
        <rFont val="Arial"/>
        <family val="2"/>
      </rPr>
      <t>Earth  work  in  excavation</t>
    </r>
    <r>
      <rPr>
        <sz val="10"/>
        <rFont val="Arial"/>
        <family val="2"/>
      </rPr>
      <t xml:space="preserve"> </t>
    </r>
    <r>
      <rPr>
        <b/>
        <sz val="10"/>
        <rFont val="Arial"/>
        <family val="2"/>
      </rPr>
      <t xml:space="preserve">in soft rock </t>
    </r>
    <r>
      <rPr>
        <sz val="10"/>
        <rFont val="Arial"/>
        <family val="2"/>
      </rPr>
      <t>(rock without any recovery of exacavated materials in the form of hard stone/boulder) including weathered rock which can be excavated by means of crow bar, pick axe, pneumatic rock breaker attachment with excavator machine etc but does not require chiselling or blasting including setting out, levelling, dewatering (wherever required),  shoring &amp; strutting  (wherever required), dressing the sides &amp; bottom, all lifts, ramming/compacting the excavated bottom, stacking, disposal of surplus excavated materials  within a lead upto  500 m, spreading / levelling of disposed materials etc all complete for following depths below ground level.</t>
    </r>
  </si>
  <si>
    <r>
      <rPr>
        <b/>
        <sz val="10"/>
        <rFont val="Arial"/>
        <family val="2"/>
      </rPr>
      <t>Back filling upto any depth below ground level</t>
    </r>
    <r>
      <rPr>
        <sz val="10"/>
        <rFont val="Arial"/>
        <family val="2"/>
      </rPr>
      <t xml:space="preserve"> around foundations, plinths, trenches, drains etc to proper  grade  and level in layers not exceeding 250 mm  thickness using/with  </t>
    </r>
    <r>
      <rPr>
        <b/>
        <sz val="10"/>
        <rFont val="Arial"/>
        <family val="2"/>
      </rPr>
      <t xml:space="preserve">selected  materials from compulsorily excavated  soil / from Stock Pile of other sources  </t>
    </r>
    <r>
      <rPr>
        <sz val="10"/>
        <rFont val="Arial"/>
        <family val="2"/>
      </rPr>
      <t>available within a lead upto 500m and compacted as specified including re-excavation of stacked earth, watering, ramming/compaction by manual/mechanical means, dressing etc all complete.for the following.</t>
    </r>
  </si>
  <si>
    <t>Each layer compacted so as to achieve at least 95% maximum dry density as per IS-2720 (Part-VII)</t>
  </si>
  <si>
    <t>Each layer compacted so as to achieve at least 90% maximum dry density as per IS-2720 (Part-VII)</t>
  </si>
  <si>
    <r>
      <t>Back filling</t>
    </r>
    <r>
      <rPr>
        <sz val="10"/>
        <rFont val="Arial"/>
        <family val="2"/>
      </rPr>
      <t xml:space="preserve"> upto any depth below ground level around foundations, plinths, trenches, drains etc to proper  grade  and level in layers not exceeding 250 mm  thickness using/with selected  materials </t>
    </r>
    <r>
      <rPr>
        <b/>
        <sz val="10"/>
        <rFont val="Arial"/>
        <family val="2"/>
      </rPr>
      <t xml:space="preserve">directly from excavation </t>
    </r>
    <r>
      <rPr>
        <sz val="10"/>
        <rFont val="Arial"/>
        <family val="2"/>
      </rPr>
      <t xml:space="preserve">and compacted as specified </t>
    </r>
    <r>
      <rPr>
        <b/>
        <sz val="10"/>
        <rFont val="Arial"/>
        <family val="2"/>
      </rPr>
      <t xml:space="preserve"> </t>
    </r>
    <r>
      <rPr>
        <sz val="10"/>
        <rFont val="Arial"/>
        <family val="2"/>
      </rPr>
      <t>including watering, ramming/compaction by manual/mechanical means, dressing etc all complete for the following.</t>
    </r>
  </si>
  <si>
    <r>
      <t xml:space="preserve">Extra over ST No. 101, 103 &amp; 107 </t>
    </r>
    <r>
      <rPr>
        <sz val="10"/>
        <rFont val="Arial"/>
        <family val="2"/>
      </rPr>
      <t>for carriage of excavated earth/selected materials beyond an initial lead of 500m.</t>
    </r>
  </si>
  <si>
    <t>Carriage beyond initial lead of 500m or part thereof but not exceeding 2 km</t>
  </si>
  <si>
    <t>Carriage beyond 2 km or part thereof but not exceeding 3 km</t>
  </si>
  <si>
    <t>Carriage beyond 3 km or part thereof but not exceeding 4 km</t>
  </si>
  <si>
    <t>d</t>
  </si>
  <si>
    <t>Carriage beyond 4 km or part thereof but not exceeding 5 km</t>
  </si>
  <si>
    <t>e</t>
  </si>
  <si>
    <t>Carriage beyond 5 km or part thereof but not exceeding 6 km</t>
  </si>
  <si>
    <t>f</t>
  </si>
  <si>
    <t>Carriage beyond 6 km or part thereof but not exceeding 7 km</t>
  </si>
  <si>
    <t>g</t>
  </si>
  <si>
    <t>Carriage beyond 7 km or part thereof but not exceeding 8 km</t>
  </si>
  <si>
    <t>h</t>
  </si>
  <si>
    <t>Carriage beyond 8 km or part thereof but not exceeding 9 km</t>
  </si>
  <si>
    <t>i</t>
  </si>
  <si>
    <t>Carriage beyond 9 km or part thereof but not exceeding 10 km</t>
  </si>
  <si>
    <r>
      <t>Back filling</t>
    </r>
    <r>
      <rPr>
        <sz val="10"/>
        <rFont val="Arial"/>
        <family val="2"/>
      </rPr>
      <t xml:space="preserve"> upto any depth below ground level around foundations, plinths, trenches, drains etc to proper  grade  and level in layers not exceeding 250 mm  thickness </t>
    </r>
    <r>
      <rPr>
        <b/>
        <sz val="10"/>
        <rFont val="Arial"/>
        <family val="2"/>
      </rPr>
      <t>using/with  approved borrowed soil</t>
    </r>
    <r>
      <rPr>
        <sz val="10"/>
        <rFont val="Arial"/>
        <family val="2"/>
      </rPr>
      <t xml:space="preserve"> (borrowed soil to be arranged by the bidder) and compacted as specified including supplying  borrowed soil, royalty (if any), watering, ramming/compaction by manual/mechanical means, dressing etc all complete for the following.</t>
    </r>
  </si>
  <si>
    <r>
      <t>Supplying   and   filling  sand</t>
    </r>
    <r>
      <rPr>
        <sz val="10"/>
        <rFont val="Arial"/>
        <family val="2"/>
      </rPr>
      <t xml:space="preserve"> upto any depth under floors, around foundations, plinths etc. in layers not exceeding 250 mm  thickness and compacted so as to achieve at least 80% relative density as per IS-2720 (Part-XIV) including spreading, watering, ramming/compaction by manual / mechanical means, dressing, royalty (if any) etc. all complete.</t>
    </r>
  </si>
  <si>
    <t>200 CONCRETE WORKS</t>
  </si>
  <si>
    <t>Providing and placing concrete work including cost of  labour, materials and equipment for  handling, transportation, batching, mixing,  placing, vibrating   and   curing,   (excluding cost   of centering, shuttering and reinforcement)  with mechanised equipments like batching plant, transit mixer, concrete pump etc. complete  as per drawing, specifications and as per direction of engineer in charge for the following.</t>
  </si>
  <si>
    <r>
      <t>Concrete  of grade M7.5</t>
    </r>
    <r>
      <rPr>
        <sz val="10"/>
        <rFont val="Arial"/>
        <family val="2"/>
      </rPr>
      <t xml:space="preserve"> (1 part cement, 4 part sand, 8 parts of 40 mm graded aggregate by volume) as </t>
    </r>
    <r>
      <rPr>
        <b/>
        <sz val="10"/>
        <rFont val="Arial"/>
        <family val="2"/>
      </rPr>
      <t>filling course</t>
    </r>
    <r>
      <rPr>
        <sz val="10"/>
        <rFont val="Arial"/>
        <family val="2"/>
      </rPr>
      <t xml:space="preserve"> at any depth below finished floor level,  under and around foundations / floors, mass fill etc.</t>
    </r>
  </si>
  <si>
    <r>
      <t xml:space="preserve">Concrete of </t>
    </r>
    <r>
      <rPr>
        <b/>
        <sz val="10"/>
        <rFont val="Arial"/>
        <family val="2"/>
      </rPr>
      <t xml:space="preserve">grade M10 </t>
    </r>
    <r>
      <rPr>
        <sz val="10"/>
        <rFont val="Arial"/>
        <family val="2"/>
      </rPr>
      <t>(1 part cement, 3 part sand, 6 parts of 40 mm graded aggregate by volume)  as</t>
    </r>
    <r>
      <rPr>
        <b/>
        <sz val="10"/>
        <rFont val="Arial"/>
        <family val="2"/>
      </rPr>
      <t xml:space="preserve"> lean concrete, levelling course</t>
    </r>
    <r>
      <rPr>
        <sz val="10"/>
        <rFont val="Arial"/>
        <family val="2"/>
      </rPr>
      <t>, mud mat under and around foundations / floors at any depth below finished floor level etc.</t>
    </r>
  </si>
  <si>
    <r>
      <t xml:space="preserve">Concrete of </t>
    </r>
    <r>
      <rPr>
        <b/>
        <sz val="10"/>
        <rFont val="Arial"/>
        <family val="2"/>
      </rPr>
      <t xml:space="preserve">grade M15 </t>
    </r>
    <r>
      <rPr>
        <sz val="10"/>
        <rFont val="Arial"/>
        <family val="2"/>
      </rPr>
      <t>(1 part cement, 2 part sand, 4 parts of 40 mm graded aggregate by volume)  as</t>
    </r>
    <r>
      <rPr>
        <b/>
        <sz val="10"/>
        <rFont val="Arial"/>
        <family val="2"/>
      </rPr>
      <t xml:space="preserve"> lean concrete, levelling course</t>
    </r>
    <r>
      <rPr>
        <sz val="10"/>
        <rFont val="Arial"/>
        <family val="2"/>
      </rPr>
      <t>, mud mat under and around foundations / floors at any depth below finished floor level etc.</t>
    </r>
  </si>
  <si>
    <t>Concrete under floors, paving, plinth protection, pipe encasing etc complete with 20 mm nominal size graded aggregate at any depth below finished floor level for the following grades.</t>
  </si>
  <si>
    <t>M20 Grade</t>
  </si>
  <si>
    <r>
      <t xml:space="preserve">Providing and laying Design Mix cement concrete conforming to IS:456 &amp; IS 10262-2009 for reinforced concrete works with coarse sand  and graded hard stone aggregate of 20mm nominal size </t>
    </r>
    <r>
      <rPr>
        <b/>
        <sz val="10"/>
        <rFont val="Arial"/>
        <family val="2"/>
      </rPr>
      <t>in foundations/substructure</t>
    </r>
    <r>
      <rPr>
        <sz val="10"/>
        <rFont val="Arial"/>
        <family val="2"/>
      </rPr>
      <t xml:space="preserve">, </t>
    </r>
    <r>
      <rPr>
        <b/>
        <sz val="10"/>
        <rFont val="Arial"/>
        <family val="2"/>
      </rPr>
      <t xml:space="preserve">grade slab, paving, drains, under floors </t>
    </r>
    <r>
      <rPr>
        <sz val="10"/>
        <rFont val="Arial"/>
        <family val="2"/>
      </rPr>
      <t xml:space="preserve">etc at any level below finished floor level, any shape, position or thickness etc complete including use of plasticizer/ superplasticizer conforming to IS:9103 (latest) to achieve required slump in concrete all complete </t>
    </r>
    <r>
      <rPr>
        <b/>
        <sz val="10"/>
        <rFont val="Arial"/>
        <family val="2"/>
      </rPr>
      <t>as per specification &amp; drawing for the  following.</t>
    </r>
  </si>
  <si>
    <t>M25 Grade</t>
  </si>
  <si>
    <r>
      <t xml:space="preserve">Providing and laying Design Mix cement concrete conforming to IS:456 &amp; IS 10262-2009 for reinforced concrete works  with coarse sand  and graded hard stone aggregate of 20mm nominal size </t>
    </r>
    <r>
      <rPr>
        <b/>
        <sz val="10"/>
        <rFont val="Arial"/>
        <family val="2"/>
      </rPr>
      <t>in superstructure</t>
    </r>
    <r>
      <rPr>
        <sz val="10"/>
        <rFont val="Arial"/>
        <family val="2"/>
      </rPr>
      <t xml:space="preserve"> at any level above finished floor level, any shape, position or thickness etc complete including use of plasticizer/ superplasticizer conforming to IS:9103 (latest) to achieve required slump in concrete all complete </t>
    </r>
    <r>
      <rPr>
        <b/>
        <sz val="10"/>
        <rFont val="Arial"/>
        <family val="2"/>
      </rPr>
      <t>as per specification &amp; drawing  for the  following.</t>
    </r>
  </si>
  <si>
    <r>
      <t xml:space="preserve">Providing and </t>
    </r>
    <r>
      <rPr>
        <b/>
        <sz val="10"/>
        <rFont val="Arial"/>
        <family val="2"/>
      </rPr>
      <t>encasing</t>
    </r>
    <r>
      <rPr>
        <sz val="10"/>
        <rFont val="Arial"/>
        <family val="2"/>
      </rPr>
      <t xml:space="preserve"> of structural steel  member with  </t>
    </r>
    <r>
      <rPr>
        <b/>
        <sz val="10"/>
        <rFont val="Arial"/>
        <family val="2"/>
      </rPr>
      <t xml:space="preserve">concrete </t>
    </r>
    <r>
      <rPr>
        <sz val="10"/>
        <rFont val="Arial"/>
        <family val="2"/>
      </rPr>
      <t>using nominial aggregate size of 12.5mm down.  Encased member  shall be  wrapped with welded wire mesh/chicken wire mesh with  proper lap etc. complete as per specification for the following grades. (Payment of welded wire mesh, chicken wire mesh shall be made separately)</t>
    </r>
  </si>
  <si>
    <t>M20 grade</t>
  </si>
  <si>
    <t>M25 grade</t>
  </si>
  <si>
    <r>
      <t xml:space="preserve">Screed concrete </t>
    </r>
    <r>
      <rPr>
        <sz val="10"/>
        <rFont val="Arial"/>
        <family val="2"/>
      </rPr>
      <t>conforming to IS 456 with coarse sand  and graded hard stone aggregate 12.5mm/6 mm nominal size on the roof at any level or thickness, drains etc complete as per following.</t>
    </r>
  </si>
  <si>
    <t>1:2:4 (1 part cement, 2 part sand, 4 parts of aggregate by volume)</t>
  </si>
  <si>
    <r>
      <t xml:space="preserve">Providing and laying Design Mix cement concrete as per IS:456 &amp; IS 10262-2009 for reinforced concrete works using graded aggregate for Concrete </t>
    </r>
    <r>
      <rPr>
        <b/>
        <sz val="10"/>
        <rFont val="Arial"/>
        <family val="2"/>
      </rPr>
      <t>in precast works</t>
    </r>
    <r>
      <rPr>
        <sz val="10"/>
        <rFont val="Arial"/>
        <family val="2"/>
      </rPr>
      <t xml:space="preserve"> like  roof slabs/trench covers, fins, lintels, chajas, beams, columns, wall panels, facias etc.at all levels in all kinds of work including formwork/moulds, curing, rendering the top exposed surface with cement sand mortar (1:3), handling, storing, transpoting, all leads, erection without damage, setting in position with cement sand mortar (1:3), filling the gaps between adjacent preacast units with M30 grade concrete or cement sand mortar (1:3) and including making of holes for bolts for fixing, welding etc.complete with graded aggregate (20/12.5/10 mm) and as per specification and drawing for following grades.</t>
    </r>
  </si>
  <si>
    <t>M 25 grade</t>
  </si>
  <si>
    <r>
      <t xml:space="preserve">Providing and laying Design Mix cement concrete as per IS:456, IS 3370 &amp; IS 10262-2009 for reinforced concrete works using graded aggregate for Concrete </t>
    </r>
    <r>
      <rPr>
        <b/>
        <sz val="10"/>
        <rFont val="Arial"/>
        <family val="2"/>
      </rPr>
      <t>in water retaining/conveying structures</t>
    </r>
    <r>
      <rPr>
        <sz val="10"/>
        <rFont val="Arial"/>
        <family val="2"/>
      </rPr>
      <t xml:space="preserve"> including addition of suitable plastisizer cum waterproofing cement additives confirming to IS 9103 latest to achieve a slump more than 125 mm in concrete as per manufacturers recommendation and conforming to limits of permeability as per IS 2545 and specification with 20 mm nominal size graded aggregate for following grades.</t>
    </r>
  </si>
  <si>
    <t>M 30 grade</t>
  </si>
  <si>
    <r>
      <t>Dismantling concrete</t>
    </r>
    <r>
      <rPr>
        <sz val="10"/>
        <rFont val="Arial"/>
        <family val="2"/>
      </rPr>
      <t xml:space="preserve"> work for all types of structures at all levels including stacking of servicable material to a lead of 500 m and disposal of unservicable material upto a lead of 2 km, cutting of reinforcement, labour, equipment, safety precautions etc all complete as per drawings, specification and instructions of engineer in charge.</t>
    </r>
  </si>
  <si>
    <t>Plain cement concrete of all grades</t>
  </si>
  <si>
    <t>Reinforced cement concrete of all grades</t>
  </si>
  <si>
    <r>
      <t xml:space="preserve">Chipping of concrete </t>
    </r>
    <r>
      <rPr>
        <sz val="10"/>
        <rFont val="Arial"/>
        <family val="2"/>
      </rPr>
      <t>in reinforced concrete work, cutting pockets, making openings at all levels and according to shapes, disposal of waste materials upto a lead of 2 km as directed by engineer including equipment, safety precautions, making good the broken surface etc all complete as per specification, drawing, instructions of engineer in charge but excluding cutting of reinforcement .</t>
    </r>
  </si>
  <si>
    <t>CUDM</t>
  </si>
  <si>
    <r>
      <t xml:space="preserve">Extra over and above St No 216 for </t>
    </r>
    <r>
      <rPr>
        <b/>
        <sz val="10"/>
        <rFont val="Arial"/>
        <family val="2"/>
      </rPr>
      <t>cutting of reinforcement</t>
    </r>
    <r>
      <rPr>
        <sz val="10"/>
        <rFont val="Arial"/>
        <family val="2"/>
      </rPr>
      <t>, all sizes and types including labour, equipment, return of cut reinforcement to store etc all complete as per specification, drawings and instructions of engineer in charge. Measurement shall be on the cross sectional area of reinforcement cut.</t>
    </r>
  </si>
  <si>
    <t>SQCM</t>
  </si>
  <si>
    <t>Cutting Reinforced concrete with mechanised tools like Core drilling machine etc. for cutting pockets, holes, cores in slab, beam, column or foundation as per direction of engineer in charge.</t>
  </si>
  <si>
    <r>
      <t xml:space="preserve">Providing and applying </t>
    </r>
    <r>
      <rPr>
        <b/>
        <sz val="10"/>
        <rFont val="Arial"/>
        <family val="2"/>
      </rPr>
      <t xml:space="preserve">curing compound </t>
    </r>
    <r>
      <rPr>
        <sz val="10"/>
        <rFont val="Arial"/>
        <family val="2"/>
      </rPr>
      <t>of approved make where ever required as per manufacturer's specification.</t>
    </r>
  </si>
  <si>
    <t>SQM</t>
  </si>
  <si>
    <t>300 FORM WORKS</t>
  </si>
  <si>
    <t>Providing,  fixing  and removing formwork  at  any elevations for all structures,  as per specifications  and including all labour,   material,   scaffoldings and centereing  complete including pockets etc. complete  as per drawing, specifications and as per direction of engineer in charge for the following.</t>
  </si>
  <si>
    <r>
      <t xml:space="preserve">Fairface form work </t>
    </r>
    <r>
      <rPr>
        <sz val="10"/>
        <rFont val="Arial"/>
        <family val="2"/>
      </rPr>
      <t>with good quality water proof ply wood of required thickness and smooth surface</t>
    </r>
    <r>
      <rPr>
        <b/>
        <sz val="10"/>
        <rFont val="Arial"/>
        <family val="2"/>
      </rPr>
      <t xml:space="preserve"> below finished ground  floor level</t>
    </r>
    <r>
      <rPr>
        <sz val="10"/>
        <rFont val="Arial"/>
        <family val="2"/>
      </rPr>
      <t xml:space="preserve">  for foundations, footings, base  of  columns,  walls,  columns, pilasters,  beams,  mass concrete,  trenches  etc.</t>
    </r>
  </si>
  <si>
    <r>
      <t xml:space="preserve">Fairface form work </t>
    </r>
    <r>
      <rPr>
        <sz val="10"/>
        <rFont val="Arial"/>
        <family val="2"/>
      </rPr>
      <t>with good quality water proof ply wood of required thickness and smooth surface</t>
    </r>
    <r>
      <rPr>
        <b/>
        <sz val="10"/>
        <rFont val="Arial"/>
        <family val="2"/>
      </rPr>
      <t xml:space="preserve"> above finished ground</t>
    </r>
    <r>
      <rPr>
        <sz val="10"/>
        <rFont val="Arial"/>
        <family val="2"/>
      </rPr>
      <t xml:space="preserve">  floor level  for  columns,  beams,  suspended  floors, roofs,  lintels, cantilevers, staircases,  landings, balconies, domes, arches, circular overhead tanks etc. for all heights.</t>
    </r>
  </si>
  <si>
    <r>
      <t>Providing, fixing and removing formwork in block-outs</t>
    </r>
    <r>
      <rPr>
        <sz val="10"/>
        <rFont val="Arial"/>
        <family val="2"/>
      </rPr>
      <t>/pockets and openings (below 0.1 sqm plan area) at all elevations including cutting, formation of all shapes and all other operations required for making the required shape and size all complete as per specification, drawing and instruction of engineer in charge.</t>
    </r>
  </si>
  <si>
    <t>Upto 150 mm depth</t>
  </si>
  <si>
    <t>Each</t>
  </si>
  <si>
    <t>Pockets of depths more than 150mm and upto 300 mm depth</t>
  </si>
  <si>
    <t>Pockets of depths more than 300mm and upto 600 mm depth</t>
  </si>
  <si>
    <t>Pockets of depths more than 600mm and upto 1000 mm depth</t>
  </si>
  <si>
    <t>Pockets of depths more than 1000mm and upto 1500 mm depth</t>
  </si>
  <si>
    <r>
      <t>Fairface plywood with filmface/laminated formwork</t>
    </r>
    <r>
      <rPr>
        <sz val="10"/>
        <rFont val="Arial"/>
        <family val="2"/>
      </rPr>
      <t xml:space="preserve"> above finished ground floor  level  for  columns,  beams,  suspended  floors, roofs,  lintels, cantilevers, staircases,  landings, balconies, domes, arches, circular overhead tanks etc. for all heights where ever specifically mentioned in the drawing.</t>
    </r>
  </si>
  <si>
    <t>400 REINFORCEMENT</t>
  </si>
  <si>
    <r>
      <t xml:space="preserve">Providing, straightening, cutting, bending, placing in position at any level, binding  of mild steel reinforcements </t>
    </r>
    <r>
      <rPr>
        <sz val="10"/>
        <rFont val="Arial"/>
        <family val="2"/>
      </rPr>
      <t>conforming to</t>
    </r>
    <r>
      <rPr>
        <b/>
        <sz val="10"/>
        <rFont val="Arial"/>
        <family val="2"/>
      </rPr>
      <t xml:space="preserve"> </t>
    </r>
    <r>
      <rPr>
        <sz val="10"/>
        <rFont val="Arial"/>
        <family val="2"/>
      </rPr>
      <t>grade 1 of IS:432 part 1 in concrete including cost of reinforcement and binding wire, labour, scaffolding, transportation to &amp; from stores etc. all complete as per specifications &amp; drawings.</t>
    </r>
  </si>
  <si>
    <t>MT</t>
  </si>
  <si>
    <r>
      <t xml:space="preserve">Providing,  straightening, cutting, bending, placing in position at any level, binding in position of steel reinforcements </t>
    </r>
    <r>
      <rPr>
        <sz val="10"/>
        <rFont val="Arial"/>
        <family val="2"/>
      </rPr>
      <t xml:space="preserve">of </t>
    </r>
    <r>
      <rPr>
        <b/>
        <sz val="10"/>
        <rFont val="Arial"/>
        <family val="2"/>
      </rPr>
      <t>TMT steel of grade Fe-500</t>
    </r>
    <r>
      <rPr>
        <sz val="10"/>
        <rFont val="Arial"/>
        <family val="2"/>
      </rPr>
      <t xml:space="preserve"> confirming to </t>
    </r>
    <r>
      <rPr>
        <b/>
        <sz val="10"/>
        <rFont val="Arial"/>
        <family val="2"/>
      </rPr>
      <t>IS:1786</t>
    </r>
    <r>
      <rPr>
        <sz val="10"/>
        <rFont val="Arial"/>
        <family val="2"/>
      </rPr>
      <t xml:space="preserve"> including cost of binding wire, labour, scaffolding,  transportation to &amp; from stores etc complete all as per specifications, drawings and as directed by Engineer. </t>
    </r>
  </si>
  <si>
    <r>
      <t>Providing,   straightening cutting, bending, placing in position at any level, binding  of mild steel reinforcements</t>
    </r>
    <r>
      <rPr>
        <sz val="10"/>
        <rFont val="Arial"/>
        <family val="2"/>
      </rPr>
      <t xml:space="preserve"> in </t>
    </r>
    <r>
      <rPr>
        <b/>
        <sz val="10"/>
        <rFont val="Arial"/>
        <family val="2"/>
      </rPr>
      <t>brickwork</t>
    </r>
    <r>
      <rPr>
        <sz val="10"/>
        <rFont val="Arial"/>
        <family val="2"/>
      </rPr>
      <t xml:space="preserve"> including cost of reinforcement and binding wire, labour, scaffolding etc. complete all as per specifications &amp; drawings.</t>
    </r>
  </si>
  <si>
    <r>
      <t>Providing, straightening, cutting, bending, placing in position at any level, binding  in position  high yield strength steel reinforcements</t>
    </r>
    <r>
      <rPr>
        <sz val="10"/>
        <rFont val="Arial"/>
        <family val="2"/>
      </rPr>
      <t xml:space="preserve"> in </t>
    </r>
    <r>
      <rPr>
        <b/>
        <sz val="10"/>
        <rFont val="Arial"/>
        <family val="2"/>
      </rPr>
      <t>brickwork</t>
    </r>
    <r>
      <rPr>
        <sz val="10"/>
        <rFont val="Arial"/>
        <family val="2"/>
      </rPr>
      <t xml:space="preserve"> including cost of reinforcement and binding wire, labour, scaffolding etc. complete all as per specifications &amp; drawings.</t>
    </r>
  </si>
  <si>
    <t>500 WATER PROOOFING WORKS</t>
  </si>
  <si>
    <t>Water proofing works including all labour, material, equipment, transportation, handling, curing, sampling, testing etc at any level as per specification, drawings and as directed by engineer - in - charge.</t>
  </si>
  <si>
    <t>A501</t>
  </si>
  <si>
    <r>
      <rPr>
        <sz val="10"/>
        <rFont val="Arial"/>
        <family val="2"/>
      </rPr>
      <t>Providing and laying</t>
    </r>
    <r>
      <rPr>
        <b/>
        <sz val="10"/>
        <rFont val="Arial"/>
        <family val="2"/>
      </rPr>
      <t xml:space="preserve"> underbed grading plaster with cement mortar 1:4 </t>
    </r>
    <r>
      <rPr>
        <sz val="10"/>
        <rFont val="Arial"/>
        <family val="2"/>
      </rPr>
      <t>(1 cement : 4 sand)</t>
    </r>
    <r>
      <rPr>
        <b/>
        <sz val="10"/>
        <rFont val="Arial"/>
        <family val="2"/>
      </rPr>
      <t xml:space="preserve"> </t>
    </r>
    <r>
      <rPr>
        <sz val="10"/>
        <rFont val="Arial"/>
        <family val="2"/>
      </rPr>
      <t>and average thickness of 15 mm including preparation of surface,</t>
    </r>
    <r>
      <rPr>
        <b/>
        <sz val="10"/>
        <rFont val="Arial"/>
        <family val="2"/>
      </rPr>
      <t xml:space="preserve"> </t>
    </r>
    <r>
      <rPr>
        <sz val="10"/>
        <rFont val="Arial"/>
        <family val="2"/>
      </rPr>
      <t>batching, mixing, leveling etc all  complete.</t>
    </r>
  </si>
  <si>
    <r>
      <rPr>
        <sz val="10"/>
        <rFont val="Arial"/>
        <family val="2"/>
      </rPr>
      <t>Providing  and  laying</t>
    </r>
    <r>
      <rPr>
        <b/>
        <sz val="10"/>
        <rFont val="Arial"/>
        <family val="2"/>
      </rPr>
      <t xml:space="preserve"> </t>
    </r>
    <r>
      <rPr>
        <sz val="10"/>
        <rFont val="Arial"/>
        <family val="2"/>
      </rPr>
      <t xml:space="preserve"> in-situ</t>
    </r>
    <r>
      <rPr>
        <b/>
        <sz val="10"/>
        <rFont val="Arial"/>
        <family val="2"/>
      </rPr>
      <t xml:space="preserve"> light weight foam concrete insulation </t>
    </r>
    <r>
      <rPr>
        <sz val="10"/>
        <rFont val="Arial"/>
        <family val="2"/>
      </rPr>
      <t>as per relevant IS Code in suitable panels  over  roofs followed by a layer of 15 mm thick cement sand plaster 1:5 (1 cement: 5 coarse sand) after the curing period of laid  foam concrete and providing of expansion joint at intervals as per the recommendation of manufacturer. The insulating properties shall be such that the thermal conductivity shall not exceed 0.125 Kcal/sqm-hr deg C. Cost shall include making of fillets, cleaning &amp; preparation of surface, expansion joints at suitable intervals etc all complete for following.</t>
    </r>
  </si>
  <si>
    <t>Average 50 mm thickness</t>
  </si>
  <si>
    <t>Average 75 mm thickness</t>
  </si>
  <si>
    <t>Average 100 mm thickness</t>
  </si>
  <si>
    <t>A502</t>
  </si>
  <si>
    <r>
      <t xml:space="preserve">Providing  and  laying </t>
    </r>
    <r>
      <rPr>
        <b/>
        <sz val="10"/>
        <rFont val="Arial"/>
        <family val="2"/>
      </rPr>
      <t>rigid insulation (extruded polystyrene blocks)</t>
    </r>
    <r>
      <rPr>
        <sz val="10"/>
        <rFont val="Arial"/>
        <family val="2"/>
      </rPr>
      <t xml:space="preserve"> as per relevant IS Code in suitable panels  over  roofs followed by a layer of 15 mm thick cement sand plaster 1:4 (1 cement: 4 coarse sand) and providing of expansion joint at intervals and filling with sealant in both directions as per the recommendation of manufacturer. The block shall be strong enough to withstand without deformation the workload and standard loads expected on the roof. Cost shall include making of fillets, cleaning &amp; preparation of surface, expansion joints including filling with sealants at suitable intervals etc all complete as per specification for following.</t>
    </r>
  </si>
  <si>
    <t>A506</t>
  </si>
  <si>
    <r>
      <t xml:space="preserve">Providing and applying </t>
    </r>
    <r>
      <rPr>
        <b/>
        <sz val="10"/>
        <color indexed="8"/>
        <rFont val="Arial"/>
        <family val="2"/>
      </rPr>
      <t>PU based water proofing treatment with elastomeric, seamless waterproof membrane</t>
    </r>
    <r>
      <rPr>
        <sz val="10"/>
        <color indexed="8"/>
        <rFont val="Arial"/>
        <family val="2"/>
      </rPr>
      <t xml:space="preserve"> applied in 2 coats to a DFT of 1.2 mm thick having a elongation capacity of over 600% and average tensile strength of 1 MPa, tear resistance as per GBT 19250-2003 &gt;20N/m. The material shall comply with – ASTM C 836 National Std. of Canada 37.58 – M86 by CGSB.  All complete as per specifications and directions of engineer in charge.</t>
    </r>
  </si>
  <si>
    <t>B506</t>
  </si>
  <si>
    <r>
      <rPr>
        <sz val="10"/>
        <rFont val="Arial"/>
        <family val="2"/>
      </rPr>
      <t>Providing and applying</t>
    </r>
    <r>
      <rPr>
        <b/>
        <sz val="10"/>
        <rFont val="Arial"/>
        <family val="2"/>
      </rPr>
      <t xml:space="preserve"> </t>
    </r>
    <r>
      <rPr>
        <sz val="10"/>
        <rFont val="Arial"/>
        <family val="2"/>
      </rPr>
      <t xml:space="preserve"> a </t>
    </r>
    <r>
      <rPr>
        <b/>
        <sz val="10"/>
        <rFont val="Arial"/>
        <family val="2"/>
      </rPr>
      <t>separation layer of non-woven polypropylene geo-textile membrane</t>
    </r>
    <r>
      <rPr>
        <sz val="10"/>
        <rFont val="Arial"/>
        <family val="2"/>
      </rPr>
      <t xml:space="preserve"> of 120 gsm for water proofing as per technical specification. </t>
    </r>
  </si>
  <si>
    <t>C506</t>
  </si>
  <si>
    <r>
      <t xml:space="preserve">Providing and applying </t>
    </r>
    <r>
      <rPr>
        <b/>
        <sz val="10"/>
        <rFont val="Arial"/>
        <family val="2"/>
      </rPr>
      <t xml:space="preserve">4 mm thick APP modified Bituminous Polyester membrane </t>
    </r>
    <r>
      <rPr>
        <sz val="10"/>
        <rFont val="Arial"/>
        <family val="2"/>
      </rPr>
      <t xml:space="preserve">for waterproofing manufactured from a rich mixture of bitumen and selected polymers blended together to obtain excellent heat resistant, flexibility, UV resistance etc. Modified bitumen then coated onto a dimensionally stable carrier to obtain excellent tensile strength, tear and puncture resistance etc complete as per technical specification. </t>
    </r>
  </si>
  <si>
    <t>A508</t>
  </si>
  <si>
    <r>
      <t>Providing and laying pressed precast concrete tiles of 20 mm thickness and size 600x600 mm</t>
    </r>
    <r>
      <rPr>
        <sz val="10"/>
        <rFont val="Arial"/>
        <family val="2"/>
      </rPr>
      <t xml:space="preserve"> conforming to IS 13801 with  </t>
    </r>
    <r>
      <rPr>
        <b/>
        <sz val="10"/>
        <rFont val="Arial"/>
        <family val="2"/>
      </rPr>
      <t>15 mm thick 1:4 cement mortar</t>
    </r>
    <r>
      <rPr>
        <sz val="10"/>
        <rFont val="Arial"/>
        <family val="2"/>
      </rPr>
      <t xml:space="preserve"> over the top most layer of roofing treatment  with fine joints including sealing of joints (silicon/elastomeric sealant) etc all complete. (Water proofing paid elsewhere)</t>
    </r>
  </si>
  <si>
    <r>
      <t>Providing and applying two coats of bitumen grade 85/25</t>
    </r>
    <r>
      <rPr>
        <sz val="10"/>
        <rFont val="Arial"/>
        <family val="2"/>
      </rPr>
      <t xml:space="preserve"> as per IS 702 ( @ 1.7kg/sqm)with 1% antistripping compound conforming to IS 6241 in foundation, wall, column etc on concrete surfaces exposed to soil / ash including surface preparation etc. all complete.</t>
    </r>
  </si>
  <si>
    <r>
      <t>Anti termite chemical treatment of soil</t>
    </r>
    <r>
      <rPr>
        <sz val="10"/>
        <rFont val="Arial"/>
        <family val="2"/>
      </rPr>
      <t xml:space="preserve"> with Chloropyrifos emulsifiable concentrates (1%) conforming to IS :8944 all complete.</t>
    </r>
  </si>
  <si>
    <t>600 JOINTS AND FILLERS</t>
  </si>
  <si>
    <t>Joints &amp; fillers including all labour, material, equipment, transportation, handling etc at any level as per specification, drawings and as directed by engineer - in - charge.</t>
  </si>
  <si>
    <r>
      <t>Supplying  &amp;  installation  of</t>
    </r>
    <r>
      <rPr>
        <b/>
        <sz val="10"/>
        <color indexed="8"/>
        <rFont val="Arial"/>
        <family val="2"/>
      </rPr>
      <t xml:space="preserve"> bitumen impregnated fibre board</t>
    </r>
    <r>
      <rPr>
        <sz val="10"/>
        <color indexed="8"/>
        <rFont val="Arial"/>
        <family val="2"/>
      </rPr>
      <t xml:space="preserve"> confirming to IS 1838 as  joint filler at joints in concrete including nailing, coating of both faces with coal tar pitch/bitumin etc. all complete.</t>
    </r>
  </si>
  <si>
    <t>12 mm wide joints.</t>
  </si>
  <si>
    <t>20 mm wide joints.</t>
  </si>
  <si>
    <t>25 mm wide joints</t>
  </si>
  <si>
    <t>50 mm wide joints</t>
  </si>
  <si>
    <r>
      <t xml:space="preserve">Providing and applying </t>
    </r>
    <r>
      <rPr>
        <b/>
        <sz val="10"/>
        <color indexed="8"/>
        <rFont val="Arial"/>
        <family val="2"/>
      </rPr>
      <t xml:space="preserve">polysulphide based sealant </t>
    </r>
    <r>
      <rPr>
        <sz val="10"/>
        <color indexed="8"/>
        <rFont val="Arial"/>
        <family val="2"/>
      </rPr>
      <t>conforming to IS:12118 in expansion joints in concrete</t>
    </r>
    <r>
      <rPr>
        <b/>
        <sz val="10"/>
        <color indexed="8"/>
        <rFont val="Arial"/>
        <family val="2"/>
      </rPr>
      <t xml:space="preserve"> </t>
    </r>
    <r>
      <rPr>
        <sz val="10"/>
        <color indexed="8"/>
        <rFont val="Arial"/>
        <family val="2"/>
      </rPr>
      <t>including cleaning of joints, raking out groove, application of primer, scaffolding etc. all complete for following size grooves:</t>
    </r>
  </si>
  <si>
    <t>12mm X 25mm</t>
  </si>
  <si>
    <t>RM</t>
  </si>
  <si>
    <t>20mmX25mm</t>
  </si>
  <si>
    <t>25mmX25mm</t>
  </si>
  <si>
    <t>50mmX25mm</t>
  </si>
  <si>
    <r>
      <t xml:space="preserve">Supplying and filling in position hot applied </t>
    </r>
    <r>
      <rPr>
        <b/>
        <sz val="10"/>
        <color indexed="8"/>
        <rFont val="Arial"/>
        <family val="2"/>
      </rPr>
      <t xml:space="preserve">bitumin sealing compund </t>
    </r>
    <r>
      <rPr>
        <sz val="10"/>
        <color indexed="8"/>
        <rFont val="Arial"/>
        <family val="2"/>
      </rPr>
      <t>(Grade A) confirming to IS 1834 including cleaning, mixing, heating, pouring/injecting sealing compound in gaps in joints including application of primer etc. all complete.</t>
    </r>
  </si>
  <si>
    <t>10mm X 40mm</t>
  </si>
  <si>
    <r>
      <t xml:space="preserve">Supplying and filling in position hot applied </t>
    </r>
    <r>
      <rPr>
        <b/>
        <sz val="10"/>
        <color indexed="8"/>
        <rFont val="Arial"/>
        <family val="2"/>
      </rPr>
      <t xml:space="preserve">bitumin sealing compund </t>
    </r>
    <r>
      <rPr>
        <sz val="10"/>
        <color indexed="8"/>
        <rFont val="Arial"/>
        <family val="2"/>
      </rPr>
      <t>(Grade B) confirming to IS 1834 including cleaning, mixing, heating, pouring/injecting sealing compound in gaps in joints including application of primer etc. all complete.</t>
    </r>
  </si>
  <si>
    <r>
      <t xml:space="preserve">Providing and fixing PVC water stops </t>
    </r>
    <r>
      <rPr>
        <sz val="10"/>
        <rFont val="Arial"/>
        <family val="2"/>
      </rPr>
      <t>in joints conforming to IS 12200 &amp; IS 15058 all complete for the following:</t>
    </r>
  </si>
  <si>
    <t>150 mm wide and 8 mm thick</t>
  </si>
  <si>
    <t>230 mm wide and 8 mm thick</t>
  </si>
  <si>
    <t>150 mm wide and 6 mm thick</t>
  </si>
  <si>
    <t>230 mm wide and 6 mm thick</t>
  </si>
  <si>
    <t>700 MS EMBEDMENTS</t>
  </si>
  <si>
    <t>Embedments including all labour, material, equipment, transportation, handling etc. at any level as per specification, drawings and as directed by engineer - in - charge.</t>
  </si>
  <si>
    <t>Supply,  fabricating and fixing of mild steel  embedments, inserts, pipe sleeves, angle  pieces, rungs of  various  diameters,  plates  of dimensions  as  required etc.  including  welding, bolting, cutting, drilling, scaffolding, setting etc. all complete.</t>
  </si>
  <si>
    <t>Same as above with BHEL supllied material free of cost including loading, transportation, unloading etc. all complete from BHEL store to plant site.</t>
  </si>
  <si>
    <t>Fixing  of embedments, inserts,  pipe  sleeves, angle pieces, anchor bolts of  various diameters,  plates of dimensions as  required etc. including scaffolding, setting  in position,  transportation from BHEL site stores to work  spot etc. all  complete.</t>
  </si>
  <si>
    <t>Supply, Fabrication, transportation, delivery at site and erection, installation and alignment of mild steel foundation bolt assembly conforming to IS:2062 and grade 1 of IS:432  in concrete along with nuts, lock nuts (as per IS:1363, 1364 and IS:3138), washers, anchor plates, stiffner plates, protective tape, pipe sleeves, templates etc. including welding, cutting, grinding, threading, drilling etc. all complete.</t>
  </si>
  <si>
    <t>Supplying, fabricating, erecting and installing following items in concrete/brickwall for all kind of works, including setting material in concrete, layout, scaffoling, cutting, forming, grinding, drilling, bolting, welding, jointing, testing etc. all complete.</t>
  </si>
  <si>
    <t>MS pipes of all diameters</t>
  </si>
  <si>
    <t>Quintal</t>
  </si>
  <si>
    <t>PVC pipes / conduits of all diameters</t>
  </si>
  <si>
    <t>UPVC pipes / conduits of all diameters</t>
  </si>
  <si>
    <t>Expansion fasteners (mechanical galvanised) of HILTI make or equivalent of safe tensile capacity including SS Clamps wherever required as specified below for brick work with expansion sleeve of A6 polyamide:</t>
  </si>
  <si>
    <t>Upto 250 kg</t>
  </si>
  <si>
    <t>ii</t>
  </si>
  <si>
    <t>Beyond 250 Kg and upto 500 kg</t>
  </si>
  <si>
    <t>iii</t>
  </si>
  <si>
    <t>Beyond 500 Kg and upto 750 kg</t>
  </si>
  <si>
    <t>Expansion fasteners (mechanical galvanised) of HILTI make or equivalent of safe tensile capacity as specified below for concrete work with expansion sleeve of stainless steel:</t>
  </si>
  <si>
    <t>A705</t>
  </si>
  <si>
    <t>Anchor fasteners (Chemical type, galvanised) of HILTI make or equivalent of safe tensile capacity as specified below for concrete work.:</t>
  </si>
  <si>
    <t>800 GROUTING</t>
  </si>
  <si>
    <t>Grouting including all labour, material, equipment, roughening surface, cleaning, ramming, curing etc. at any level unless otherwise specified as per specification, drawings and as directed by engineer - in - charge.</t>
  </si>
  <si>
    <r>
      <t>Providing &amp; grouting with cement slurry mix</t>
    </r>
    <r>
      <rPr>
        <sz val="10"/>
        <rFont val="Arial"/>
        <family val="2"/>
      </rPr>
      <t xml:space="preserve"> of approved ratio using </t>
    </r>
    <r>
      <rPr>
        <b/>
        <sz val="10"/>
        <rFont val="Arial"/>
        <family val="2"/>
      </rPr>
      <t>pressure pump</t>
    </r>
    <r>
      <rPr>
        <sz val="10"/>
        <rFont val="Arial"/>
        <family val="2"/>
      </rPr>
      <t xml:space="preserve"> for water retaining concrete structures as per approved procedure including cost of nipples/ nozzles,  cement, admixture, curing, pressure pumps, slurry agitator etc. all complete. Cost shall include fixing of nipples at minimum 500 mm centre to centre spacing, cutting of nipples after completing of grouting, making good of the nipple hole with appropriate non-shrink cement paste, water tightness test etc. all complete wherever specified in the drawing.   </t>
    </r>
  </si>
  <si>
    <r>
      <t xml:space="preserve">Providing  &amp;  grouting  of  pocket  holes,  pipe sleeves under base  plates, machinery, pipe supporting structures etc. with mix 1:1 (1 cement :1 sand ) </t>
    </r>
    <r>
      <rPr>
        <sz val="10"/>
        <rFont val="Arial"/>
        <family val="2"/>
      </rPr>
      <t>using non shrink admixture etc. all Complete.</t>
    </r>
  </si>
  <si>
    <r>
      <t xml:space="preserve">Providing &amp; grouting of pocket holes, pipe sleeves and under base plate of structural steel work/ machinery/ pipe supporting structures including roughening of surface, cleaning, ramming, curing etc. all complete with </t>
    </r>
    <r>
      <rPr>
        <b/>
        <sz val="10"/>
        <color indexed="8"/>
        <rFont val="Arial"/>
        <family val="2"/>
      </rPr>
      <t>mix 1:1:2</t>
    </r>
    <r>
      <rPr>
        <sz val="10"/>
        <color indexed="8"/>
        <rFont val="Arial"/>
        <family val="2"/>
      </rPr>
      <t xml:space="preserve"> (1 cement : 1 coarse sand : 2 aggregate of 6 mm down graded stonechips ) using non shrink admixture. (Cost of all material and cleaning the pocket by compressed air shall be in the scope of the contractor).</t>
    </r>
  </si>
  <si>
    <r>
      <t xml:space="preserve">Providing &amp; grouting of pocket holes, pipe sleeves and under base plates  of structural steel work/ machinery/ pipe supporting structures including roughening of surface, cleaning, ramming, curing etc. all complete with </t>
    </r>
    <r>
      <rPr>
        <b/>
        <sz val="10"/>
        <color indexed="8"/>
        <rFont val="Arial"/>
        <family val="2"/>
      </rPr>
      <t>ConbextraGP-1 or equivalent</t>
    </r>
    <r>
      <rPr>
        <sz val="10"/>
        <color indexed="8"/>
        <rFont val="Arial"/>
        <family val="2"/>
      </rPr>
      <t>. (Cost of all material and cleaning of the pockets by compressed air shall be in the scope of the contractor).</t>
    </r>
  </si>
  <si>
    <r>
      <t xml:space="preserve">Providing &amp; grouting of pocket holes, pipe sleeves and under base plates  of structural steel work/ machinery/ pipe supporting structures including roughening of surface, cleaning, ramming, curing, etc. all complete with </t>
    </r>
    <r>
      <rPr>
        <b/>
        <sz val="10"/>
        <color indexed="8"/>
        <rFont val="Arial"/>
        <family val="2"/>
      </rPr>
      <t>Conbextra GP-2 or equivalent.</t>
    </r>
    <r>
      <rPr>
        <sz val="10"/>
        <color indexed="8"/>
        <rFont val="Arial"/>
        <family val="2"/>
      </rPr>
      <t xml:space="preserve"> (Cost of all material and cleaning of the pockets by compressed air shall be in the scope of the contractor).</t>
    </r>
  </si>
  <si>
    <t>A805</t>
  </si>
  <si>
    <r>
      <t xml:space="preserve">Providing &amp; grouting of pocket holes, pipe sleeves and under base plates  of structural steel work/ machinery/ pipe supporting structures including roughening of surface, cleaning, ramming, curing, etc. all complete with </t>
    </r>
    <r>
      <rPr>
        <b/>
        <sz val="10"/>
        <color indexed="8"/>
        <rFont val="Arial"/>
        <family val="2"/>
      </rPr>
      <t>Conbextra GPX-2 or equivalent</t>
    </r>
    <r>
      <rPr>
        <sz val="10"/>
        <color indexed="8"/>
        <rFont val="Arial"/>
        <family val="2"/>
      </rPr>
      <t>. (Cost of all material and cleaning of the pockets by compressed air shall be in the scope of the contractor).</t>
    </r>
  </si>
  <si>
    <t>900 DOORS, WINDOWS, VENTILATORS, LOUVERS</t>
  </si>
  <si>
    <t>Doors, windows, ventilators, louvers, roof  ventilators, rolling shutters, partitions including all labour, material, equipments, transportation, handling, preparation of working drawings etc. at any level as per specification, drawings and as directed by engineer - in - charge.</t>
  </si>
  <si>
    <r>
      <t xml:space="preserve">Providing and fixing wooden frame conforming to IS 4021 </t>
    </r>
    <r>
      <rPr>
        <sz val="10"/>
        <rFont val="Arial"/>
        <family val="2"/>
      </rPr>
      <t>made of best quality seasoned CP teakwood free from large or loose knots, cracks or other defects including sand paper smoothening, hold fasts, beading, primer and finish painting / polishing etc. all complete with proper wood joinery, accurately set to required lines or levels and rigidly secured in place. (Finish painting / polishing paid separately)</t>
    </r>
  </si>
  <si>
    <t>A901</t>
  </si>
  <si>
    <r>
      <t xml:space="preserve">Providing and fixing wooden frame conforming to IS 4021 </t>
    </r>
    <r>
      <rPr>
        <sz val="10"/>
        <rFont val="Arial"/>
        <family val="2"/>
      </rPr>
      <t xml:space="preserve">made of best quality </t>
    </r>
    <r>
      <rPr>
        <b/>
        <sz val="10"/>
        <rFont val="Arial"/>
        <family val="2"/>
      </rPr>
      <t>seasoned hardwood</t>
    </r>
    <r>
      <rPr>
        <sz val="10"/>
        <rFont val="Arial"/>
        <family val="2"/>
      </rPr>
      <t xml:space="preserve"> free from large or loose knots, cracks or other defects including sand paper smoothening, hold fasts, beading, primer and finish painting / polishing etc. all complete with proper wood joinery, accurately set to required lines or levels and rigidly secured in place. (Finish painting / polishing paid separately)</t>
    </r>
  </si>
  <si>
    <r>
      <t>Providing and fixing teakwood frame panel door</t>
    </r>
    <r>
      <rPr>
        <sz val="10"/>
        <rFont val="Arial"/>
        <family val="2"/>
      </rPr>
      <t xml:space="preserve"> shutter as per IS 1003 with 35 mm x 150 mm vertical rail &amp; 35mm x 125 mm horizontal rail  and 12 mm thick interlocked panels of teakwood with proper wood joinery including beading, preperation of working drawings,godrej or equivalent make mortice lock with handels on both sides,approved ISI mark anodised fittings like door stopper,300mm long tower bolts,16x300mm long aldrops ,125mm long handles on both sides etc. butt hinges, sliding  bolt ,knobs, (all fitting shall be anodised aluminium color dyed), screws, primer and finish painting / polishing etc. all complete. (Finish painting / polishing paid separately)</t>
    </r>
  </si>
  <si>
    <t>A902</t>
  </si>
  <si>
    <t>B902</t>
  </si>
  <si>
    <r>
      <t>Providing and fixing teakwood frame panel door</t>
    </r>
    <r>
      <rPr>
        <sz val="10"/>
        <rFont val="Arial"/>
        <family val="2"/>
      </rPr>
      <t xml:space="preserve"> </t>
    </r>
    <r>
      <rPr>
        <b/>
        <sz val="10"/>
        <rFont val="Arial"/>
        <family val="2"/>
      </rPr>
      <t xml:space="preserve">with PVC lamination on both sides </t>
    </r>
    <r>
      <rPr>
        <sz val="10"/>
        <rFont val="Arial"/>
        <family val="2"/>
      </rPr>
      <t>shutter as per IS 1003 with 35 mm x 150 mm vertical rail &amp; 35mm x 125 mm horizontal rail  and 12 mm thick interlocked panels of teakwood with proper wood joinery including beading, preperation of working drawings,godrej or equivalent make mortice lock with handels on both sides,approved ISI mark anodised fittings like door stopper,300mm long tower bolts,16x300mm long aldrops ,125mm long handles on both sides etc. butt hinges, sliding  bolt ,knobs, (all fitting shall be anodised aluminium color dyed), screws, primer and finish painting / polishing etc. all complete. (Finish painting / polishing paid separately)</t>
    </r>
  </si>
  <si>
    <r>
      <t xml:space="preserve">Providing, fitting and fixing </t>
    </r>
    <r>
      <rPr>
        <b/>
        <sz val="10"/>
        <rFont val="Arial"/>
        <family val="2"/>
      </rPr>
      <t xml:space="preserve">solid core flush door shutter </t>
    </r>
    <r>
      <rPr>
        <sz val="10"/>
        <rFont val="Arial"/>
        <family val="2"/>
      </rPr>
      <t>as per IS 2202 part II, 35mm thick homogenous particle board bonded with BWP type phenolformaldihyde synthetic resin, partical board core conforming to IS 3087 type I, 35x12 mm thick teakwood beading all around including preparation of working drawings. godrej or equivalent make mortice lock with handels on both sides,approved ISI mark anodised fittings like door stopper,300mm long tower bolts,16x300mm long aldrops ,125mm long handles on both sides etc. butt hinges, sliding bolt,  knobs,  (all fittings shall be anoidised aluminium color dyed), finish synthetic paint over primer, screws etc. all complete as per drawing, specification and instruction of engineer in charge. with  commercial faces and teak wood edges.  (Finish painting paid separately)</t>
    </r>
  </si>
  <si>
    <t>A903</t>
  </si>
  <si>
    <r>
      <t xml:space="preserve">Providing, fitting and fixing </t>
    </r>
    <r>
      <rPr>
        <b/>
        <sz val="10"/>
        <rFont val="Arial"/>
        <family val="2"/>
      </rPr>
      <t xml:space="preserve">solid core wooden flush door shutter with PVC lamination on both sides </t>
    </r>
    <r>
      <rPr>
        <sz val="10"/>
        <rFont val="Arial"/>
        <family val="2"/>
      </rPr>
      <t>as per IS 2202 part II, 35mm thick homogenous particle board bonded with BWP type phenolformaldihyde synthetic resin, partical board core conforming to IS 3087 type I, 35x12 mm thick teakwood beading all around including preparation of working drawings. godrej or equivalent make mortice lock with handels on both sides,approved ISI mark anodised fittings like door stopper,300mm long tower bolts,16x300mm long aldrops ,125mm long handles on both sides etc. butt hinges, sliding bolt,  knobs,  (all fittings shall be anoidised aluminium color dyed), finish synthetic paint over primer, screws etc. all complete as per drawing, specification and instruction of engineer in charge. with  commercial faces and teak wood edges.  (Finish painting paid separately)</t>
    </r>
  </si>
  <si>
    <r>
      <rPr>
        <sz val="10"/>
        <rFont val="Arial"/>
        <family val="2"/>
      </rPr>
      <t>Providing and fixing</t>
    </r>
    <r>
      <rPr>
        <b/>
        <sz val="10"/>
        <rFont val="Arial"/>
        <family val="2"/>
      </rPr>
      <t xml:space="preserve"> single or double steel door shutters </t>
    </r>
    <r>
      <rPr>
        <sz val="10"/>
        <rFont val="Arial"/>
        <family val="2"/>
      </rPr>
      <t xml:space="preserve">with </t>
    </r>
    <r>
      <rPr>
        <b/>
        <sz val="10"/>
        <rFont val="Arial"/>
        <family val="2"/>
      </rPr>
      <t xml:space="preserve">45mm thk flush design shutter </t>
    </r>
    <r>
      <rPr>
        <sz val="10"/>
        <rFont val="Arial"/>
        <family val="2"/>
      </rPr>
      <t>comprising  of two outer sheets of 18 gauge  steel sheets  rigidly  connected and  reinforced  inside with continuous vertical 20 gauge stiffeners, spot welded  in  position  at not more  than 150mm on centres  including void filled with mineral wool (density as per specification), all fittings, Godrej or equivalent make mortice lock with handle on both sides, shop and final painting  etc all complete.</t>
    </r>
  </si>
  <si>
    <r>
      <rPr>
        <sz val="10"/>
        <rFont val="Arial"/>
        <family val="2"/>
      </rPr>
      <t>Providing  and  fixing</t>
    </r>
    <r>
      <rPr>
        <b/>
        <sz val="10"/>
        <rFont val="Arial"/>
        <family val="2"/>
      </rPr>
      <t xml:space="preserve">  anodized extruded aluminium doors (single  or double shutter)</t>
    </r>
    <r>
      <rPr>
        <sz val="10"/>
        <rFont val="Arial"/>
        <family val="2"/>
      </rPr>
      <t xml:space="preserve"> conforming to IS:1948, IS:1949 fabricated from extruded sections of HINDALCO/JINDAL or equivalent make having minimum 3mm  wall thickness as per IS:1285, IS:733 and anodized and electro color coating of required shade as per IS 1868 ( minimum anodized coating of grade AC15 ). fixed with rawl plugs, expansion fasteners,SS screws / fixing clips necessary filling of gaps at Junctions, at top, bottom &amp; sides with required PVC / neoprene felt for bi-metallic protection etc. </t>
    </r>
    <r>
      <rPr>
        <b/>
        <sz val="10"/>
        <rFont val="Arial"/>
        <family val="2"/>
      </rPr>
      <t>Glazing shall be clear float glass of 6mm thickness</t>
    </r>
    <r>
      <rPr>
        <sz val="10"/>
        <rFont val="Arial"/>
        <family val="2"/>
      </rPr>
      <t xml:space="preserve"> including snap fit type beading, concealed screws, fixtures, Godrej or equivalent make Mortice lock with handle on both sides,   etc all complete. Aluminium section shall be smooth, free of stains, straight, mitred &amp; jointed mechanically wherever required. (Glazing shall be paid separately)</t>
    </r>
  </si>
  <si>
    <t>A907</t>
  </si>
  <si>
    <r>
      <t>Providing  and  fixing  fire  proof  steel   doors</t>
    </r>
    <r>
      <rPr>
        <sz val="10"/>
        <rFont val="Arial"/>
        <family val="2"/>
      </rPr>
      <t xml:space="preserve"> (single or double shutter) with panic devices and vision panel shall be  45mm thk flush design comprising of two outer sheets of 18 gauge steel sheets rigidly connected and  reinforced  inside with continuous vertical  20  gauge stiffeners,  spot  welded in position at  not  more than 150mm on centers including all fittings, shop painting with approved post office/signal red color fire resistant paint and mineral wool insulation (64 kg/cum density) complete and shall be fire proof as  per IS:3614,  TAC requirements and as  per  specification. Minimum ratings shall be 2 Hrs.</t>
    </r>
  </si>
  <si>
    <r>
      <rPr>
        <sz val="10"/>
        <rFont val="Arial"/>
        <family val="2"/>
      </rPr>
      <t>Providing and fixing</t>
    </r>
    <r>
      <rPr>
        <b/>
        <sz val="10"/>
        <rFont val="Arial"/>
        <family val="2"/>
      </rPr>
      <t xml:space="preserve"> steel windows/ventilator  </t>
    </r>
    <r>
      <rPr>
        <sz val="10"/>
        <rFont val="Arial"/>
        <family val="2"/>
      </rPr>
      <t>with  steel  sections as per IS:1038, IS:1361 &amp; IS:7452 latest revision.including all fittings, metal beadings, hold fasts, shop and final painting ,glazing etc. all complete. (Glazing shall be paid separately)</t>
    </r>
  </si>
  <si>
    <t>openable type</t>
  </si>
  <si>
    <t>fixed type</t>
  </si>
  <si>
    <t>A908</t>
  </si>
  <si>
    <r>
      <rPr>
        <sz val="10"/>
        <rFont val="Arial"/>
        <family val="2"/>
      </rPr>
      <t>Providing and fixing</t>
    </r>
    <r>
      <rPr>
        <b/>
        <sz val="10"/>
        <rFont val="Arial"/>
        <family val="2"/>
      </rPr>
      <t xml:space="preserve"> windows/ventilator  </t>
    </r>
    <r>
      <rPr>
        <sz val="10"/>
        <rFont val="Arial"/>
        <family val="2"/>
      </rPr>
      <t>with  M.S. grills  as per approved design for security purpose made of 25 mm X 6mm M.S. Flats / 12mm – 20mm M.S. square bar of approved design shall be provided to suit security requirements.</t>
    </r>
  </si>
  <si>
    <t>Kg</t>
  </si>
  <si>
    <t>A909</t>
  </si>
  <si>
    <r>
      <t>Providing and fixing anodised aluminium work</t>
    </r>
    <r>
      <rPr>
        <sz val="10"/>
        <rFont val="Arial"/>
        <family val="2"/>
      </rPr>
      <t xml:space="preserve"> of Jindal, Hindalco or other equivalent approved make for door/window frames, door/window shutters, ventillators, partitions, railing, grills etc with extruded standard tubular and other sections including all fittings &amp; fixtures and accessories of approved make conforming to IS733 and IS1285, anodised and electro color dyed to required shade according to IS 1868 (minimum anodic coating of grade AC15), fixed with rawl plugs, expansion fasteners, SS screws or with fixing clips, including necessary filling of gaps at junctions, at top, bottom and sides with required PVC/neoprene felt for bi-mettalic protection etc.including preperation of working drawings, aluminium cleat angle, aluminium snap-on-beading for glazing/panelling, stair case tread nosing, with all fittings and fixtures (like tower bolts, handles, door stopper with rubber shoes, 'L' drops, stays, floor springs, hydraulic door closures etc.), CP brass/stailess steel screws, providing and fixing hinges/pivots, and making provision for fixing of fitting wherever required including cost of PVC/neoprene gasket, all complete as per drawing, specification and instructions of engineer in charge (Glazing and panelling shall be paid seperately).Weight of aluminium section only shall be measure.</t>
    </r>
  </si>
  <si>
    <t>A910</t>
  </si>
  <si>
    <t>Providing and fixing of aluminium composite panel(ACP) 3mm thick fixed in aluminium frame  including sealant with minimum 0.2mm topping of precotaed aluminium foil on both side of approved manufacturer &amp; approved shade, all complete  as per specification.</t>
  </si>
  <si>
    <r>
      <t xml:space="preserve">Providing and fixing of  </t>
    </r>
    <r>
      <rPr>
        <sz val="10"/>
        <rFont val="Arial"/>
        <family val="2"/>
      </rPr>
      <t>door</t>
    </r>
    <r>
      <rPr>
        <b/>
        <sz val="10"/>
        <rFont val="Arial"/>
        <family val="2"/>
      </rPr>
      <t xml:space="preserve"> </t>
    </r>
    <r>
      <rPr>
        <sz val="10"/>
        <rFont val="Arial"/>
        <family val="2"/>
      </rPr>
      <t>closers  as per IS 3564 ,of  approved make &amp;  quality all complete of following type :</t>
    </r>
  </si>
  <si>
    <t>Over head hydraulic door closures</t>
  </si>
  <si>
    <t>Floor mounted Hydraulic door closers</t>
  </si>
  <si>
    <r>
      <rPr>
        <sz val="10"/>
        <rFont val="Arial"/>
        <family val="2"/>
      </rPr>
      <t xml:space="preserve">Providing  and fixing </t>
    </r>
    <r>
      <rPr>
        <b/>
        <sz val="10"/>
        <rFont val="Arial"/>
        <family val="2"/>
      </rPr>
      <t xml:space="preserve">pressed steel frames  </t>
    </r>
    <r>
      <rPr>
        <sz val="10"/>
        <rFont val="Arial"/>
        <family val="2"/>
      </rPr>
      <t>fabricated from</t>
    </r>
    <r>
      <rPr>
        <b/>
        <sz val="10"/>
        <rFont val="Arial"/>
        <family val="2"/>
      </rPr>
      <t xml:space="preserve"> 16 gauge M.S sheet </t>
    </r>
    <r>
      <rPr>
        <sz val="10"/>
        <rFont val="Arial"/>
        <family val="2"/>
      </rPr>
      <t xml:space="preserve">mortised, reinforced drilled and tapped for hinges and locks bolts strikes,  hold fasts adjustable  floor  anchors, floor  tiles/weather bars ,paintings etc all complete  as  per specifications.
</t>
    </r>
  </si>
  <si>
    <r>
      <rPr>
        <sz val="10"/>
        <rFont val="Arial"/>
        <family val="2"/>
      </rPr>
      <t>Providing and fixing</t>
    </r>
    <r>
      <rPr>
        <b/>
        <sz val="10"/>
        <rFont val="Arial"/>
        <family val="2"/>
      </rPr>
      <t xml:space="preserve"> in position rolling shutter of hot rolled double dipped galvanised steel</t>
    </r>
    <r>
      <rPr>
        <sz val="10"/>
        <rFont val="Arial"/>
        <family val="2"/>
      </rPr>
      <t xml:space="preserve"> lath section of </t>
    </r>
    <r>
      <rPr>
        <b/>
        <sz val="10"/>
        <rFont val="Arial"/>
        <family val="2"/>
      </rPr>
      <t>18 SWG tested mild steel strips</t>
    </r>
    <r>
      <rPr>
        <sz val="10"/>
        <rFont val="Arial"/>
        <family val="2"/>
      </rPr>
      <t xml:space="preserve"> at 75mm rolling  centres  interlocked  together  through  their  entire  length  and jointed together at the end by end locks mounted on specially designed pipe shaft with brackets, side guides and arrangements for inside and outside locking with push and pull  operation including wire springs, top cover, primer &amp; shop coats of approved enamel paint etc, all complete as per IS 6248 and specification of approved make of following types:  The bottom lath shall be coupled to a lock plate fabricated from 3mm thick galvanised steel plate and securely rivetted with stiffening angles.(partly coiled and lath/full lath).</t>
    </r>
  </si>
  <si>
    <t>Hand Operated</t>
  </si>
  <si>
    <t>Mechanically Operated</t>
  </si>
  <si>
    <t>Electrically operated</t>
  </si>
  <si>
    <r>
      <t>Providing and fixing PVC doors(25 thk double skin)</t>
    </r>
    <r>
      <rPr>
        <sz val="10"/>
        <rFont val="Arial"/>
        <family val="2"/>
      </rPr>
      <t xml:space="preserve"> of sintex or equivalent make including all fitting &amp; fixtures as per specification, drawing and instructions of engineer in charge.</t>
    </r>
  </si>
  <si>
    <t>A914</t>
  </si>
  <si>
    <r>
      <t>Providing and fixing Solid core PVC door shutters (25 thk double skin)</t>
    </r>
    <r>
      <rPr>
        <sz val="10"/>
        <rFont val="Arial"/>
        <family val="2"/>
      </rPr>
      <t xml:space="preserve"> with PVC frame of sintex or equivalent make including all fitting &amp; fixtures as per specification, drawing and instructions of engineer in charge.</t>
    </r>
  </si>
  <si>
    <r>
      <t>Providing, fixing and fitting of  glazing of first grade class</t>
    </r>
    <r>
      <rPr>
        <sz val="10"/>
        <rFont val="Arial"/>
        <family val="2"/>
      </rPr>
      <t xml:space="preserve"> in steel/aluminium/wooden frames, where ever required, cleaning after fixing including hardware, gaskets, clips, beadings etc. all complete.</t>
    </r>
  </si>
  <si>
    <t>4 mm thick clear float glass</t>
  </si>
  <si>
    <t>6 mm thick clear float glass</t>
  </si>
  <si>
    <t>6 mm thick wired glass</t>
  </si>
  <si>
    <t>4 mm thick ground glass</t>
  </si>
  <si>
    <t xml:space="preserve">6 mm thick clear toughened safety glass </t>
  </si>
  <si>
    <t>A915m</t>
  </si>
  <si>
    <t>6 mm thick clear float glass with itching</t>
  </si>
  <si>
    <t>A915n</t>
  </si>
  <si>
    <t>One outer 6mm thick tinted heat-reflecting type float glass and one inner 6mm thick toughened  float glass hermetically sealed and seperated by 12 mm thick gap for thermal insulation (only single elevation area to be measured).</t>
  </si>
  <si>
    <r>
      <t>Supplying and fixing weather stripping</t>
    </r>
    <r>
      <rPr>
        <sz val="10"/>
        <rFont val="Arial"/>
        <family val="2"/>
      </rPr>
      <t xml:space="preserve"> of approved make and quality to doors as per instructions of engineer in charge and specification complete.</t>
    </r>
  </si>
  <si>
    <r>
      <rPr>
        <sz val="10"/>
        <rFont val="Arial"/>
        <family val="2"/>
      </rPr>
      <t>Providing and fixing</t>
    </r>
    <r>
      <rPr>
        <b/>
        <sz val="10"/>
        <rFont val="Arial"/>
        <family val="2"/>
      </rPr>
      <t xml:space="preserve"> 12 mm thick BWP particle board</t>
    </r>
    <r>
      <rPr>
        <sz val="10"/>
        <rFont val="Arial"/>
        <family val="2"/>
      </rPr>
      <t>, decorative veneer (prelaminated) on both sides, as panels in aluminium framed door shutter, fixed with necessary snap-on-beading etc. all complete (excluding aluminium works).</t>
    </r>
  </si>
  <si>
    <r>
      <t>Providing  and fixing steel louvered window with ISMC 100 frame</t>
    </r>
    <r>
      <rPr>
        <sz val="10"/>
        <rFont val="Arial"/>
        <family val="2"/>
      </rPr>
      <t xml:space="preserve"> all round</t>
    </r>
    <r>
      <rPr>
        <b/>
        <sz val="10"/>
        <rFont val="Arial"/>
        <family val="2"/>
      </rPr>
      <t xml:space="preserve"> </t>
    </r>
    <r>
      <rPr>
        <sz val="10"/>
        <rFont val="Arial"/>
        <family val="2"/>
      </rPr>
      <t>including verticals with 18G pressed steel louvers, painting etc. all complete.</t>
    </r>
  </si>
  <si>
    <t>Roof skylight structure for atrium with 6mm thick Polycarbonate sheet multi (twin) wall fire retardant and ultra violet resistant with sealed open edges for sky light for approved shape like dome, pyramidal etc. Joints are properly sealed with sealent, screws with pvc cap, self tapping screws, epdm rubber gasket.etc all complete as per detailed drawing and specification.</t>
  </si>
  <si>
    <t>A920</t>
  </si>
  <si>
    <r>
      <t xml:space="preserve">Providing, fixing and fitting of  </t>
    </r>
    <r>
      <rPr>
        <sz val="11"/>
        <rFont val="Arial"/>
        <family val="2"/>
      </rPr>
      <t>4mm thick profiled Fibre reinforced plastic (FRP) sheets of approved shape, matching with metal cladding profile, in roofs, and having ultra violet resistant properties</t>
    </r>
    <r>
      <rPr>
        <sz val="11"/>
        <color indexed="56"/>
        <rFont val="Arial"/>
        <family val="2"/>
      </rPr>
      <t xml:space="preserve">, </t>
    </r>
    <r>
      <rPr>
        <sz val="11"/>
        <rFont val="Arial"/>
        <family val="2"/>
      </rPr>
      <t>with sealed open edges, joints properly sealed with sealant, screws with pvc cap, self tapping screws, etc all complete as per detailed drawing and specification.</t>
    </r>
  </si>
  <si>
    <t>A921</t>
  </si>
  <si>
    <r>
      <t>Supplying, installing and commissioning of self sliding mechanism</t>
    </r>
    <r>
      <rPr>
        <sz val="10"/>
        <rFont val="Arial"/>
        <family val="2"/>
      </rPr>
      <t xml:space="preserve"> for aluminum door (double shutter) including photo operated sensors, fittings, motors, mechnical systems, electrical systems, warranty all inclusive in working condition as per specifications  (aluminum and glazing to be paid seperately)</t>
    </r>
  </si>
  <si>
    <t>NOS</t>
  </si>
  <si>
    <t>B921</t>
  </si>
  <si>
    <r>
      <t>Providing and fixing M.S. grills</t>
    </r>
    <r>
      <rPr>
        <sz val="10"/>
        <rFont val="Arial"/>
        <family val="2"/>
      </rPr>
      <t xml:space="preserve"> of approved pattern made out of 25mm X 6mm M.S. flats and 12-20mm M.S. square bars  on window frames including painting  as per specification.</t>
    </r>
  </si>
  <si>
    <t>KG</t>
  </si>
  <si>
    <t>1000 BRICKWORK</t>
  </si>
  <si>
    <t>Brickwork masonry including all labour, material, equipment, transportation, handling, scaffolding etc. at all levels as per specification, drawings and as directed by engineer - in - charge.</t>
  </si>
  <si>
    <r>
      <t>Providing  brick  work</t>
    </r>
    <r>
      <rPr>
        <sz val="10"/>
        <rFont val="Arial"/>
        <family val="2"/>
      </rPr>
      <t xml:space="preserve">  in cement  mortar  1:6  (1 part cement  6 parts  coarse sand) in walls,  chambers  etc.   in thickness  varying  from  230mm to  460mm  at  all depths, places and positions </t>
    </r>
    <r>
      <rPr>
        <b/>
        <sz val="10"/>
        <rFont val="Arial"/>
        <family val="2"/>
      </rPr>
      <t xml:space="preserve">below plinth </t>
    </r>
    <r>
      <rPr>
        <sz val="10"/>
        <rFont val="Arial"/>
        <family val="2"/>
      </rPr>
      <t xml:space="preserve"> including   raking   out   joints, curing,  scaffolding etc. complete  excluding  plastering  and  painting.</t>
    </r>
  </si>
  <si>
    <r>
      <t>Using  fly ash lime/cement bricks</t>
    </r>
    <r>
      <rPr>
        <sz val="10"/>
        <rFont val="Arial"/>
        <family val="2"/>
      </rPr>
      <t xml:space="preserve"> confirming to IS 12894 with crushing strength of 75 kg/cm2 </t>
    </r>
  </si>
  <si>
    <r>
      <t>Using  clay ash bricks</t>
    </r>
    <r>
      <rPr>
        <sz val="10"/>
        <rFont val="Arial"/>
        <family val="2"/>
      </rPr>
      <t xml:space="preserve"> as per IS 13757  with crushing strength of 75 kg/cm2 and minimum percentage of fly ash 25%</t>
    </r>
  </si>
  <si>
    <r>
      <t>Providing  brick  work</t>
    </r>
    <r>
      <rPr>
        <sz val="10"/>
        <rFont val="Arial"/>
        <family val="2"/>
      </rPr>
      <t xml:space="preserve">  in cement  mortar  1:6  (1 cement  6 coarse sand) in walls, chambers etc.  in thickness 230mm at all heights, places and position </t>
    </r>
    <r>
      <rPr>
        <b/>
        <sz val="10"/>
        <rFont val="Arial"/>
        <family val="2"/>
      </rPr>
      <t>above plinth</t>
    </r>
    <r>
      <rPr>
        <sz val="10"/>
        <rFont val="Arial"/>
        <family val="2"/>
      </rPr>
      <t xml:space="preserve"> including raking out joints,  curing, scaffolding etc complete excluding plastering  and painting.   </t>
    </r>
  </si>
  <si>
    <r>
      <t>Using  burnt clay bricks</t>
    </r>
    <r>
      <rPr>
        <sz val="10"/>
        <rFont val="Arial"/>
        <family val="2"/>
      </rPr>
      <t xml:space="preserve"> of class designation 7.5 of nominal dimension</t>
    </r>
  </si>
  <si>
    <t>A1002</t>
  </si>
  <si>
    <t>A1003</t>
  </si>
  <si>
    <r>
      <t xml:space="preserve">Providing  brick  work </t>
    </r>
    <r>
      <rPr>
        <sz val="10"/>
        <rFont val="Arial"/>
        <family val="2"/>
      </rPr>
      <t xml:space="preserve"> in cement  </t>
    </r>
    <r>
      <rPr>
        <b/>
        <sz val="10"/>
        <rFont val="Arial"/>
        <family val="2"/>
      </rPr>
      <t xml:space="preserve">mortar  1:4 </t>
    </r>
    <r>
      <rPr>
        <sz val="10"/>
        <rFont val="Arial"/>
        <family val="2"/>
      </rPr>
      <t xml:space="preserve"> (1 cement 4 coarse sand) in </t>
    </r>
    <r>
      <rPr>
        <b/>
        <sz val="10"/>
        <rFont val="Arial"/>
        <family val="2"/>
      </rPr>
      <t>partition walls</t>
    </r>
    <r>
      <rPr>
        <sz val="10"/>
        <rFont val="Arial"/>
        <family val="2"/>
      </rPr>
      <t>, chambers etc. in thickness 115mm at all heights, places and position   above  or  below  plinth/graded   level including providing two nos. 6 mm diameter MS bars at every third layer,  raking out joints,  curing,  scaffolding etc complete excluding  plastering and painting as per specification.</t>
    </r>
  </si>
  <si>
    <t>A1004</t>
  </si>
  <si>
    <r>
      <t xml:space="preserve">Providing brick soling </t>
    </r>
    <r>
      <rPr>
        <sz val="10"/>
        <rFont val="Arial"/>
        <family val="2"/>
      </rPr>
      <t xml:space="preserve">including spreading of earth, ramming, watering including 25mm thick cushion  of sand complete but excluding excavation and  disposal  of surplus earth (excavation and disposal  of surplus  earth shall be measured under  applicable item).  </t>
    </r>
    <r>
      <rPr>
        <b/>
        <sz val="10"/>
        <rFont val="Arial"/>
        <family val="2"/>
      </rPr>
      <t>Using brick on edge.</t>
    </r>
  </si>
  <si>
    <r>
      <t>Breaking</t>
    </r>
    <r>
      <rPr>
        <sz val="10"/>
        <rFont val="Arial"/>
        <family val="2"/>
      </rPr>
      <t xml:space="preserve"> of existing brick</t>
    </r>
    <r>
      <rPr>
        <b/>
        <sz val="10"/>
        <rFont val="Arial"/>
        <family val="2"/>
      </rPr>
      <t xml:space="preserve"> work</t>
    </r>
    <r>
      <rPr>
        <sz val="10"/>
        <rFont val="Arial"/>
        <family val="2"/>
      </rPr>
      <t xml:space="preserve"> at all levels including plastering, removing the rubbish up to a distance of 500 m including transportation, loading, unloading etc. all complete as directed by the engineer.</t>
    </r>
  </si>
  <si>
    <r>
      <t>Providing and encasing</t>
    </r>
    <r>
      <rPr>
        <sz val="10"/>
        <rFont val="Arial"/>
        <family val="2"/>
      </rPr>
      <t xml:space="preserve"> of structural steel  member with  </t>
    </r>
    <r>
      <rPr>
        <b/>
        <sz val="10"/>
        <rFont val="Arial"/>
        <family val="2"/>
      </rPr>
      <t>masonary work</t>
    </r>
    <r>
      <rPr>
        <sz val="10"/>
        <rFont val="Arial"/>
        <family val="2"/>
      </rPr>
      <t xml:space="preserve"> around flanges, webs etc.  and filling  the  gap  between steel  and  masonry  by minimum  12mm thick mortar.  Encased member  shall be  wrapped with chicken wire mesh with  50mm  lap etc. complete as per specification. (Chicken wire mesh to paid separately)</t>
    </r>
  </si>
  <si>
    <r>
      <t>Providing  and laying 75 mm thick  bed of dry brick aggregate</t>
    </r>
    <r>
      <rPr>
        <sz val="10"/>
        <rFont val="Arial"/>
        <family val="2"/>
      </rPr>
      <t xml:space="preserve"> including of excavation, disposal of  surplus earth  spreading of earth, ramming, watering  etc. complete in all respects as directed by the engineer.</t>
    </r>
  </si>
  <si>
    <r>
      <t>Making  openings</t>
    </r>
    <r>
      <rPr>
        <sz val="10"/>
        <rFont val="Arial"/>
        <family val="2"/>
      </rPr>
      <t xml:space="preserve">  in  existing  brick  wall   or partition wall including making good the  broken edges/surface with cement mortar etc. complete.</t>
    </r>
  </si>
  <si>
    <r>
      <t xml:space="preserve">Supply and placing in position mild steel wire fabric </t>
    </r>
    <r>
      <rPr>
        <sz val="10"/>
        <rFont val="Arial"/>
        <family val="2"/>
      </rPr>
      <t>of square mesh 25 mm size and wire diameter of 2 mm for encasing of steel sections in concrete including cutting, bending, fixing etc. complete.</t>
    </r>
  </si>
  <si>
    <r>
      <t>Filling existing brick wall/ partition wall</t>
    </r>
    <r>
      <rPr>
        <sz val="10"/>
        <rFont val="Arial"/>
        <family val="2"/>
      </rPr>
      <t xml:space="preserve"> </t>
    </r>
    <r>
      <rPr>
        <b/>
        <sz val="10"/>
        <rFont val="Arial"/>
        <family val="2"/>
      </rPr>
      <t>opening</t>
    </r>
    <r>
      <rPr>
        <sz val="10"/>
        <rFont val="Arial"/>
        <family val="2"/>
      </rPr>
      <t xml:space="preserve"> at all level including making good the broken edges/surface with cement mortar, painting, finishing to match with existing finishing, scaffolding/supporting at any level, removal of debris upto a lead of 1 km including loading, unloading, transportation etc. all complete.</t>
    </r>
  </si>
  <si>
    <r>
      <t xml:space="preserve">Providing and filling brick bats in soak pits </t>
    </r>
    <r>
      <rPr>
        <sz val="10"/>
        <rFont val="Arial"/>
        <family val="2"/>
      </rPr>
      <t>all complete</t>
    </r>
    <r>
      <rPr>
        <b/>
        <sz val="10"/>
        <rFont val="Arial"/>
        <family val="2"/>
      </rPr>
      <t>.</t>
    </r>
  </si>
  <si>
    <t>1100 DAMP PROOF COURSE</t>
  </si>
  <si>
    <t>Damp proof course including all labour, material, equipment, transportation, handling, shuttering, centering, curing etc at any level as per specification, drawings and as directed by engineer - in - charge.</t>
  </si>
  <si>
    <t xml:space="preserve">Providing Damp Proof Course 40mm thick 1:1.5:3 concrete (10mm and down graded aggregate) with 2% of approved admixture  of water proofing compound all complete.  Two layers of hot bitumen coating 85/25 grade as per IS:702 @ 1.7Kg./sqm shall  be  applied one before &amp; one after the DPC. </t>
  </si>
  <si>
    <t>1200 CEMENT MORTAR PLASTER</t>
  </si>
  <si>
    <t>Cement mortar plaster including making grooves whereever required including all labour, material, scaffolding, curing etc at any level as per specification, drawings and as directed by engineer - in - charge.</t>
  </si>
  <si>
    <t>A1201</t>
  </si>
  <si>
    <t xml:space="preserve">Providing 20mm thick plaster in two layers outside of the building wall/rough surface of internal wall in 1:4 cement sand mortar of 12mm thick first layer and 1:3 cement sand mortar with 8mm second layer, finished  to a smooth finish including providing 3mmx3mm size grooves at junctions of two dissimilar materials all complete. </t>
  </si>
  <si>
    <t>A1202</t>
  </si>
  <si>
    <r>
      <t>Providing  12mm thick plaster</t>
    </r>
    <r>
      <rPr>
        <sz val="10"/>
        <rFont val="Arial"/>
        <family val="2"/>
      </rPr>
      <t xml:space="preserve"> </t>
    </r>
    <r>
      <rPr>
        <b/>
        <sz val="10"/>
        <rFont val="Arial"/>
        <family val="2"/>
      </rPr>
      <t>inside</t>
    </r>
    <r>
      <rPr>
        <sz val="10"/>
        <rFont val="Arial"/>
        <family val="2"/>
      </rPr>
      <t xml:space="preserve"> the building/boundary wall in cement </t>
    </r>
    <r>
      <rPr>
        <b/>
        <sz val="10"/>
        <rFont val="Arial"/>
        <family val="2"/>
      </rPr>
      <t>mortar 1:4</t>
    </r>
    <r>
      <rPr>
        <sz val="10"/>
        <rFont val="Arial"/>
        <family val="2"/>
      </rPr>
      <t xml:space="preserve">  on  walls finished  to a smooth finish as per specification all complete.</t>
    </r>
  </si>
  <si>
    <t>A1204</t>
  </si>
  <si>
    <r>
      <t>Providing  6mm thick plaster on ceiling in</t>
    </r>
    <r>
      <rPr>
        <sz val="10"/>
        <rFont val="Arial"/>
        <family val="2"/>
      </rPr>
      <t xml:space="preserve"> cement </t>
    </r>
    <r>
      <rPr>
        <b/>
        <sz val="10"/>
        <rFont val="Arial"/>
        <family val="2"/>
      </rPr>
      <t>mortar 1:3</t>
    </r>
    <r>
      <rPr>
        <sz val="10"/>
        <rFont val="Arial"/>
        <family val="2"/>
      </rPr>
      <t xml:space="preserve"> finished  to a smooth all complete.</t>
    </r>
  </si>
  <si>
    <r>
      <t>Providing  12mm thick plaster in walls, drains/culverts</t>
    </r>
    <r>
      <rPr>
        <sz val="10"/>
        <rFont val="Arial"/>
        <family val="2"/>
      </rPr>
      <t xml:space="preserve"> with a paste of </t>
    </r>
    <r>
      <rPr>
        <b/>
        <sz val="10"/>
        <rFont val="Arial"/>
        <family val="2"/>
      </rPr>
      <t>neat cemen</t>
    </r>
    <r>
      <rPr>
        <sz val="10"/>
        <rFont val="Arial"/>
        <family val="2"/>
      </rPr>
      <t>t @ 1kg/sqm and rubbed smooth with trowel etc. all complete.</t>
    </r>
  </si>
  <si>
    <r>
      <t>Providing and making decorative plaster</t>
    </r>
    <r>
      <rPr>
        <sz val="10"/>
        <rFont val="Arial"/>
        <family val="2"/>
      </rPr>
      <t xml:space="preserve"> of all types and design on walls, ceilings, arcs, columns with various thickness upto 18 mm including finishing all complete. </t>
    </r>
  </si>
  <si>
    <r>
      <t>Forming groove</t>
    </r>
    <r>
      <rPr>
        <sz val="10"/>
        <rFont val="Arial"/>
        <family val="2"/>
      </rPr>
      <t xml:space="preserve"> of uniform size from 12X12 mm upto 20X15 mm in plastered surface as per approved pattern, using wooden battens nailed to the under layer, including removal of wooden battons, repair of the edges of plaster panel and finishing the groove etc. complete as per specification, drawing and the instructions of engineer in charge.</t>
    </r>
  </si>
  <si>
    <r>
      <t>Providing drip coarse</t>
    </r>
    <r>
      <rPr>
        <sz val="10"/>
        <rFont val="Arial"/>
        <family val="2"/>
      </rPr>
      <t xml:space="preserve"> on plastered surface at all elevations for all type of work such as chajjas, parapet, projections etc. including scaffolding, finishing etc. complete with all labour, tools and plants as per specification, drawing and instructions of engineer in charge.</t>
    </r>
  </si>
  <si>
    <r>
      <t>Providing and laying encasement to box type steel beams</t>
    </r>
    <r>
      <rPr>
        <sz val="10"/>
        <rFont val="Arial"/>
        <family val="2"/>
      </rPr>
      <t xml:space="preserve"> at all levels with lath plaster 50 mm nominal thickness with cement plaster (1:4) over chicken wire  mesh including all labour, materials, equipment, handling, transporting, mixing, placing, leveling, curing and cleaning, finishing the exposed surfaces etc including centering and shuttering all complete as per specification, drawing and instructions of enginner in charge (chicken wire mesh to be paid separately)</t>
    </r>
  </si>
  <si>
    <r>
      <t>Ruled pointing</t>
    </r>
    <r>
      <rPr>
        <sz val="10"/>
        <rFont val="Arial"/>
        <family val="2"/>
      </rPr>
      <t xml:space="preserve"> in masonry in CM 1:3 (1 cement  and 3  fine sand) including raking out joints,  curing etc. complete.</t>
    </r>
  </si>
  <si>
    <t>1300 FINISHES TO CONCRETE / PLASTERED SURFACES</t>
  </si>
  <si>
    <t>Finishes, painting to concrete, plastered surfaces including all labour, material, equipment, surface preparation, scaffolding etc. at any level as per specification, drawings and as directed by engineer - in - charge.</t>
  </si>
  <si>
    <r>
      <t>Two  or more coats of white wash/ colour wash</t>
    </r>
    <r>
      <rPr>
        <sz val="10"/>
        <rFont val="Arial"/>
        <family val="2"/>
      </rPr>
      <t xml:space="preserve"> as per IS 627 of approved brand and  manufacture  to  give an even shade including  a  priming coat as per specifications.</t>
    </r>
  </si>
  <si>
    <r>
      <t>Two  or more coats of Exterior masonry paint</t>
    </r>
    <r>
      <rPr>
        <sz val="10"/>
        <rFont val="Arial"/>
        <family val="2"/>
      </rPr>
      <t xml:space="preserve"> (water or solvent base) of special resins, adhesives and additives mixed with fine, hard stone aggregate and suitable pigment. The paint shall be applied on a coat of primer over dried, prepared plaster surface as manufacturers guidlines. The final finished coating shall be fungus resistant, UV resistant, water repellant, alkali resistant and extremely durable with color fastness as per specification.</t>
    </r>
  </si>
  <si>
    <r>
      <t>Providing and applying two  or more coats of oil bound distemper</t>
    </r>
    <r>
      <rPr>
        <sz val="10"/>
        <rFont val="Arial"/>
        <family val="2"/>
      </rPr>
      <t xml:space="preserve"> as per IS 428 of approved brand, shade and manufacture to give smooth, hard, durable &amp; glossy finish over a coat of primer over prepared plaster surface as per manufacturers guideline.</t>
    </r>
  </si>
  <si>
    <r>
      <t>Two  or more coats of acrylic distemper o</t>
    </r>
    <r>
      <rPr>
        <sz val="10"/>
        <rFont val="Arial"/>
        <family val="2"/>
      </rPr>
      <t>f approved brand and  manufacture  to  give an even shade including  a  priming coat with distemper primer complete as per spec.</t>
    </r>
  </si>
  <si>
    <r>
      <t>Providing and applying two  or more coats of acrylic emulsion paint</t>
    </r>
    <r>
      <rPr>
        <sz val="10"/>
        <rFont val="Arial"/>
        <family val="2"/>
      </rPr>
      <t xml:space="preserve"> as per IS 5411 of approved brand, shade and  manufacture  to give smooth, hard, durable &amp; glossy finish over a coat of primer over prepared plaster surface as per manufacturers guideline.</t>
    </r>
  </si>
  <si>
    <t>A1305</t>
  </si>
  <si>
    <r>
      <t>Providing and applying two  or more coats of external  quality acrylic emulsion paint</t>
    </r>
    <r>
      <rPr>
        <sz val="10"/>
        <rFont val="Arial"/>
        <family val="2"/>
      </rPr>
      <t xml:space="preserve"> as per IS 5411 of approved brand, shade and  manufacture  to give smooth, hard, durable &amp; glossy finish over a coat of primer over prepared plaster surface as per manufacturers guideline.</t>
    </r>
  </si>
  <si>
    <r>
      <t>Providing   and  applying  2  or  more  coats   of acid/alkali resistant paint</t>
    </r>
    <r>
      <rPr>
        <sz val="10"/>
        <rFont val="Arial"/>
        <family val="2"/>
      </rPr>
      <t xml:space="preserve"> of approved brand and colour  to floors, walls and ceiling including preparation of surface  to receive paint, providing and  applying bitumen primer confirming to IS 158 complete all  as  per  manufacturer's recommendations  and as approved by  engineer,  at all  heights above or below grade level,  complete as per specifications.</t>
    </r>
  </si>
  <si>
    <r>
      <t xml:space="preserve">Two  or more coats of synthetic enamel paint </t>
    </r>
    <r>
      <rPr>
        <sz val="10"/>
        <rFont val="Arial"/>
        <family val="2"/>
      </rPr>
      <t xml:space="preserve"> of approved  make made from  synthetic resins and drying oil with  rutile titanium  dioxide and other selected  pigments  to give smooth, hard, durable &amp; glossy finish to  all interior  and exterior surfaces complete.</t>
    </r>
  </si>
  <si>
    <t>Providing and applying 3  coats of water proof cement paint of approved make and color on exterior surface at all heights including material, labour, scaffolding, curing etc including primer coat complete as per specification.</t>
  </si>
  <si>
    <r>
      <t>Providing  and  applying  2 mm thick plaster of paris punning on walls</t>
    </r>
    <r>
      <rPr>
        <sz val="10"/>
        <rFont val="Arial"/>
        <family val="2"/>
      </rPr>
      <t xml:space="preserve"> including preparation of surface, staging, etc. to achieve a smooth even surface all complete as per specification and as directed by Engineer.</t>
    </r>
  </si>
  <si>
    <t>A1312</t>
  </si>
  <si>
    <r>
      <t xml:space="preserve">Providing  and  applying 3 mm thick </t>
    </r>
    <r>
      <rPr>
        <b/>
        <sz val="10"/>
        <color indexed="8"/>
        <rFont val="Arial"/>
        <family val="2"/>
      </rPr>
      <t>white cement putty punning on walls</t>
    </r>
    <r>
      <rPr>
        <sz val="10"/>
        <color indexed="8"/>
        <rFont val="Arial"/>
        <family val="2"/>
      </rPr>
      <t xml:space="preserve"> </t>
    </r>
    <r>
      <rPr>
        <sz val="10"/>
        <rFont val="Arial"/>
        <family val="2"/>
      </rPr>
      <t>(Birla White/ JK White or Similar approved)</t>
    </r>
    <r>
      <rPr>
        <sz val="10"/>
        <color indexed="8"/>
        <rFont val="Arial"/>
        <family val="2"/>
      </rPr>
      <t xml:space="preserve"> including preparation of surface, staging, etc. to achieve a smooth even surface all complete as per specification and as directed by Engineer.</t>
    </r>
  </si>
  <si>
    <t>A1313</t>
  </si>
  <si>
    <r>
      <t xml:space="preserve">Providing and applying ready made Acid/Alkali resistant  Epoxy Paint </t>
    </r>
    <r>
      <rPr>
        <sz val="10"/>
        <rFont val="Arial"/>
        <family val="2"/>
      </rPr>
      <t xml:space="preserve">over areas other than steel structure with suitable pigments of approved shade as per specification and direction of Engineer. The epoxy paint shall be a two pack material and shall be resistant to water, splash, spillage &amp; acidic environment. The epoxy paint coating shall be of </t>
    </r>
    <r>
      <rPr>
        <b/>
        <sz val="10"/>
        <rFont val="Arial"/>
        <family val="2"/>
      </rPr>
      <t xml:space="preserve">250 </t>
    </r>
    <r>
      <rPr>
        <sz val="10"/>
        <rFont val="Arial"/>
        <family val="2"/>
      </rPr>
      <t xml:space="preserve">micron  thickness over epoxy primer. </t>
    </r>
  </si>
  <si>
    <r>
      <t xml:space="preserve">Providing and applying Synthetic plaster  for external applications  </t>
    </r>
    <r>
      <rPr>
        <sz val="10"/>
        <rFont val="Arial"/>
        <family val="2"/>
      </rPr>
      <t>composed of synthetic fibre and petroleum based chemical similar to RENOVO or equivalent and of approved natural color/shade applied on cured and dried plaster surface.The final finish Paint shall have UV resistance, fungus, bacterial resistance properties all complete with grooves filled with poly sulfide sealant of matching color and shade as per specification/drawing/approval of engineer in charge.</t>
    </r>
  </si>
  <si>
    <t>1400 FLOORING AND SKIRTING</t>
  </si>
  <si>
    <t>Flooring and skirting at any level including base layer, labour, material, equipments, transportation, handling, curing, polishing etc. at any level as per specification, drawings and as directed by engineer - in - charge.</t>
  </si>
  <si>
    <r>
      <t xml:space="preserve">Providing and laying  50 mm thick heavy duty cement concrete in flooring </t>
    </r>
    <r>
      <rPr>
        <sz val="10"/>
        <rFont val="Arial"/>
        <family val="2"/>
      </rPr>
      <t xml:space="preserve">with </t>
    </r>
    <r>
      <rPr>
        <b/>
        <sz val="10"/>
        <rFont val="Arial"/>
        <family val="2"/>
      </rPr>
      <t xml:space="preserve">metallic hardener pigmented topping </t>
    </r>
    <r>
      <rPr>
        <sz val="10"/>
        <rFont val="Arial"/>
        <family val="2"/>
      </rPr>
      <t>12mm thick uniform graded treated iron paricles in flooring</t>
    </r>
    <r>
      <rPr>
        <b/>
        <sz val="10"/>
        <rFont val="Arial"/>
        <family val="2"/>
      </rPr>
      <t xml:space="preserve">. </t>
    </r>
    <r>
      <rPr>
        <sz val="10"/>
        <rFont val="Arial"/>
        <family val="2"/>
      </rPr>
      <t>Under  layer  of  38mm thick cement concrete mix 1:2:4 (1 cement: 2 sand : 4 stone aggregates 12.5mm well graded) and top layer of 12mm thick metallic concrete of mix 1:2 (1  cement hardner mix with approved quality metallic hardening compound :2 stone aggregate 6mm nominal size) by volume including  cement slurry, rounding off  edges, glass strips etc. all complete as per specification. (Quoted item rate shall be inclusive of providing glass joint strips):</t>
    </r>
  </si>
  <si>
    <t>A1401</t>
  </si>
  <si>
    <r>
      <t xml:space="preserve">Providing and laying  50 mm thick heavy duty patent stone cement concrete in flooring </t>
    </r>
    <r>
      <rPr>
        <sz val="10"/>
        <rFont val="Arial"/>
        <family val="2"/>
      </rPr>
      <t xml:space="preserve">with </t>
    </r>
    <r>
      <rPr>
        <b/>
        <sz val="10"/>
        <rFont val="Arial"/>
        <family val="2"/>
      </rPr>
      <t xml:space="preserve">metallic hardener pigmented topping </t>
    </r>
    <r>
      <rPr>
        <sz val="10"/>
        <rFont val="Arial"/>
        <family val="2"/>
      </rPr>
      <t>12mm thick uniform graded treated iron paricles in flooring</t>
    </r>
    <r>
      <rPr>
        <b/>
        <sz val="10"/>
        <rFont val="Arial"/>
        <family val="2"/>
      </rPr>
      <t>.</t>
    </r>
    <r>
      <rPr>
        <sz val="10"/>
        <rFont val="Arial"/>
        <family val="2"/>
      </rPr>
      <t xml:space="preserve"> Under  layer  of  38mm thick cement concrete mix 1:2:4 (1 cement: 2 sand : 4 stone aggregates 12.5mm well graded) and top layer of 12mm thick metallic concrete of mix 1:2 (1  cement hardner mix with approved quality metallic hardening compound :2 stone aggregate 6mm nominal size) by volume including  cement slurry, rounding off  edges, glass strips etc. all complete as per specification. (Quoted item rate shall be inclusive of providing glass joint strips):</t>
    </r>
  </si>
  <si>
    <r>
      <t xml:space="preserve">Providing and laying 25 mm thick heavy duty cement concrete mix 1:2:4 (1 cement: 2 sand : 4 stone aggregates ) </t>
    </r>
    <r>
      <rPr>
        <sz val="10"/>
        <rFont val="Arial"/>
        <family val="2"/>
      </rPr>
      <t xml:space="preserve">flooring  with metallic hardener pigmented topping of 10 mm thick uniform graded treated iron particles </t>
    </r>
    <r>
      <rPr>
        <b/>
        <sz val="10"/>
        <rFont val="Arial"/>
        <family val="2"/>
      </rPr>
      <t>in skirting and dado</t>
    </r>
    <r>
      <rPr>
        <sz val="10"/>
        <rFont val="Arial"/>
        <family val="2"/>
      </rPr>
      <t xml:space="preserve"> complete as per specification.</t>
    </r>
  </si>
  <si>
    <t>A1404</t>
  </si>
  <si>
    <r>
      <t>Providing and laying  50 mm thick coloured interlocking M30 concrete tile</t>
    </r>
    <r>
      <rPr>
        <sz val="10"/>
        <rFont val="Arial"/>
        <family val="2"/>
      </rPr>
      <t xml:space="preserve"> in paving with</t>
    </r>
    <r>
      <rPr>
        <b/>
        <sz val="10"/>
        <rFont val="Arial"/>
        <family val="2"/>
      </rPr>
      <t xml:space="preserve"> </t>
    </r>
    <r>
      <rPr>
        <sz val="10"/>
        <rFont val="Arial"/>
        <family val="2"/>
      </rPr>
      <t xml:space="preserve">approved colour and pattern and should be laid on the subbase and bedding as per specifications and recommendations of manufacturer. </t>
    </r>
  </si>
  <si>
    <r>
      <t>Providing and laying of polished Kota stone/Shahabad stone 18mm to 20mm thk in flooring.</t>
    </r>
    <r>
      <rPr>
        <sz val="10"/>
        <rFont val="Arial"/>
        <family val="2"/>
      </rPr>
      <t xml:space="preserve"> Under bed shall  average 30mm thk of  1 cement : 2 sand : 4 stone aggregates by volume and  brought  to  proper  level. The  kota  stone slabs/tiles  laid  over  under  bed,  pressed  and tapped  down  with  wooden mallet  to  the  proper level, lifted and pressed again with thick  cement slurry  spread  over the surface with  fine  joint finished  including  pigments,  curing,  grinding, granite polishing etc. all complete as per specification or as directed by engineer-in-charge.</t>
    </r>
  </si>
  <si>
    <r>
      <t>Providing and laying of polished Kota stone/Shahabad stone 18mm to 20mm thk in skirting</t>
    </r>
    <r>
      <rPr>
        <sz val="10"/>
        <color indexed="8"/>
        <rFont val="Arial"/>
        <family val="2"/>
      </rPr>
      <t xml:space="preserve"> projecting 6mm from adjacent plaster  including cutting brickwall upto the required depth,  edging, finishing etc. all complete as per specification or as directed by engineer-in-charge.</t>
    </r>
  </si>
  <si>
    <r>
      <t>Marble stone Flooring laid in 50mm overall thickness</t>
    </r>
    <r>
      <rPr>
        <sz val="10"/>
        <rFont val="Arial"/>
        <family val="2"/>
      </rPr>
      <t xml:space="preserve">  with 18-20mm thick marble slabs (grade -1) with minium 30mm thick underbed of 1 cement : 2 sand : 4 stone aggregate by volume and  brought  to  proper  level.The  marbel slabs/tiles  laid  over  underbed with mortar 1:3,  pressed  and tapped  down  with  wooden mallet  to  the  proper level, lifted and pressed again with thick  cement slurry  spread  over the surface with  fine  joint finished  including  pigments,  curing,  grinding, granite polishing etc. all complete.</t>
    </r>
  </si>
  <si>
    <r>
      <t>Providing and laying 18-20mm thick polished Granite stone</t>
    </r>
    <r>
      <rPr>
        <sz val="10"/>
        <rFont val="Arial"/>
        <family val="2"/>
      </rPr>
      <t xml:space="preserve"> of approved color and texture in flooring with brass/ stainless steel strips.  Under bed shall  average 30mm thk of  1 cement : 2 sand : 4 stone aggregate by volume and  brought  to  proper  level.   The  granite  stone slabs/tiles  laid  over  under  bed,  pressed  and tapped  down  with  wooden mallet  to  the  proper level, lifted and pressed again with thick  cement slurry  spread  over the surface with  fine  joint finished  including  pigments,  curing,  grinding, granite polishing etc. all complete.</t>
    </r>
  </si>
  <si>
    <r>
      <t>Providing and laying polished Granite stone</t>
    </r>
    <r>
      <rPr>
        <sz val="10"/>
        <rFont val="Arial"/>
        <family val="2"/>
      </rPr>
      <t xml:space="preserve"> </t>
    </r>
    <r>
      <rPr>
        <b/>
        <sz val="10"/>
        <rFont val="Arial"/>
        <family val="2"/>
      </rPr>
      <t>18</t>
    </r>
    <r>
      <rPr>
        <sz val="10"/>
        <rFont val="Arial"/>
        <family val="2"/>
      </rPr>
      <t>-</t>
    </r>
    <r>
      <rPr>
        <b/>
        <sz val="10"/>
        <rFont val="Arial"/>
        <family val="2"/>
      </rPr>
      <t xml:space="preserve">20mm thk </t>
    </r>
    <r>
      <rPr>
        <sz val="10"/>
        <rFont val="Arial"/>
        <family val="2"/>
      </rPr>
      <t xml:space="preserve">in </t>
    </r>
    <r>
      <rPr>
        <b/>
        <sz val="10"/>
        <rFont val="Arial"/>
        <family val="2"/>
      </rPr>
      <t xml:space="preserve">skirting and dado with 6mm thick projection from adjacent plaster </t>
    </r>
    <r>
      <rPr>
        <sz val="10"/>
        <rFont val="Arial"/>
        <family val="2"/>
      </rPr>
      <t>including mortar, cement slurry, pigments, curing, grinding, moulding, granite polishing etc. all complete.</t>
    </r>
  </si>
  <si>
    <t>A1417</t>
  </si>
  <si>
    <r>
      <t xml:space="preserve">Providing and laying 1st quality coloured glazed ceramic tiles </t>
    </r>
    <r>
      <rPr>
        <sz val="10"/>
        <rFont val="Arial"/>
        <family val="2"/>
      </rPr>
      <t>rom reputed / approved manufacturer including underbed of cement mortar 1:3  with neat cement slurry etc. all complete for following.</t>
    </r>
  </si>
  <si>
    <t xml:space="preserve">7mm thick tiles In flooring </t>
  </si>
  <si>
    <t>5mm thick tiles In skirting and dado upto specific height</t>
  </si>
  <si>
    <t>7mm thick tiles In skirting and dado upto specific height</t>
  </si>
  <si>
    <r>
      <t xml:space="preserve">Providing and laying 10 mm thk non-skid fully vitrified tiles </t>
    </r>
    <r>
      <rPr>
        <sz val="10"/>
        <rFont val="Arial"/>
        <family val="2"/>
      </rPr>
      <t xml:space="preserve">of make 'MARBONITE' or 'FERRASTONE of BOSS Profile limited' or equivalent in </t>
    </r>
    <r>
      <rPr>
        <b/>
        <sz val="10"/>
        <rFont val="Arial"/>
        <family val="2"/>
      </rPr>
      <t>flooring and skirting</t>
    </r>
    <r>
      <rPr>
        <sz val="10"/>
        <rFont val="Arial"/>
        <family val="2"/>
      </rPr>
      <t xml:space="preserve"> over 30 mm thick underbed of 1 part cement and 3 parts coarse sand by weight mixed with sufficient water, complete as per specification laid in pattern of following sizes</t>
    </r>
  </si>
  <si>
    <t>400X400 mm</t>
  </si>
  <si>
    <t>600X600 mm</t>
  </si>
  <si>
    <r>
      <t>Providing and laying granite stone slab</t>
    </r>
    <r>
      <rPr>
        <sz val="10"/>
        <rFont val="Arial"/>
        <family val="2"/>
      </rPr>
      <t xml:space="preserve"> of 20mm thickness single piece for wash basin / sink slab / facia of black or approved colour with cutting, making corners, moulding and opening etc. all complete.</t>
    </r>
  </si>
  <si>
    <t>A1423</t>
  </si>
  <si>
    <r>
      <t>Providing  &amp;  fixing Acid / Alkali resistant (Chemical resistant) tiles</t>
    </r>
    <r>
      <rPr>
        <sz val="10"/>
        <rFont val="Arial"/>
        <family val="2"/>
      </rPr>
      <t xml:space="preserve"> confirming to IS:4457 in flooring / Dado beded and jointed with epoxy mortar all complete for following thicknesses. The tiles should be abrasion resistant &amp; durable.</t>
    </r>
  </si>
  <si>
    <t xml:space="preserve">20mm thick </t>
  </si>
  <si>
    <t>40 mm thick</t>
  </si>
  <si>
    <t>B1423</t>
  </si>
  <si>
    <r>
      <t xml:space="preserve">Providing  &amp;  fixing acid / alkali resistant vitrified tiles </t>
    </r>
    <r>
      <rPr>
        <sz val="10"/>
        <rFont val="Arial"/>
        <family val="2"/>
      </rPr>
      <t>in flooring/Dado beded and jointed with epoxy mortar all complete for following thicknesses. The tiles should be abrasion resistant &amp; durable.</t>
    </r>
  </si>
  <si>
    <t xml:space="preserve">20 mm thick </t>
  </si>
  <si>
    <t>A1425</t>
  </si>
  <si>
    <r>
      <t>Providing and laying polished Marble</t>
    </r>
    <r>
      <rPr>
        <sz val="10"/>
        <rFont val="Arial"/>
        <family val="2"/>
      </rPr>
      <t xml:space="preserve"> slabs (Aranga white and Abu green marble or Baroda green &amp; Jaisalmer yellow combination or equivalent approved shade/color /design) 20 mm thk in </t>
    </r>
    <r>
      <rPr>
        <b/>
        <sz val="10"/>
        <rFont val="Arial"/>
        <family val="2"/>
      </rPr>
      <t>staircase landing/skirting and corridors</t>
    </r>
    <r>
      <rPr>
        <sz val="10"/>
        <rFont val="Arial"/>
        <family val="2"/>
      </rPr>
      <t xml:space="preserve"> over minimum 20 mm thick underbed of 1 cement : 2 sand : 4 stone aggregates by volume mixed with sufficient water to form a stiff workable mass. The  marble slabs shall be laid over under-bed,  pressed  and tapped  down  with  wooden mallet  to  the  proper level, lifted and pressed again with thick  cement slurry  spread  over the surface with  fine  joint finished  including moulded marbel nosing, pigments,  curing,  grinding, making corners, granite polishing etc. complete as per spec.</t>
    </r>
  </si>
  <si>
    <r>
      <t>Providing and laying marble skirting /dado (Aranga white or approved shade/color /design) equivalent of minimum 20mm thickness</t>
    </r>
    <r>
      <rPr>
        <sz val="10"/>
        <rFont val="Arial"/>
        <family val="2"/>
      </rPr>
      <t xml:space="preserve"> projecting 6mm from adjacent plaster all complete including underbed cement mortar 1:3, scaffolding etc. all complete.</t>
    </r>
  </si>
  <si>
    <r>
      <t>Providing and fixing glazed ceramic tiles of approved color and design of size 200x300mm / 300x300mm in dado of approved size</t>
    </r>
    <r>
      <rPr>
        <sz val="10"/>
        <rFont val="Arial"/>
        <family val="2"/>
      </rPr>
      <t>,  projecting  6mm uniformly from adjacent plaster or wall  finish. The mix for underbed plaster shall consist of 1part cement and 3 parts sand by weight. fairly moist but firm, tiles shall be pressed over under  bed by applying cement slurry including pigments, curing  etc all complete for following thicknesses:</t>
    </r>
  </si>
  <si>
    <t>5mm thick</t>
  </si>
  <si>
    <t>A1428</t>
  </si>
  <si>
    <r>
      <t xml:space="preserve">Providing  and laying flexible electric insulated PVC synthetic sheet  as per IS 15652-2006  </t>
    </r>
    <r>
      <rPr>
        <sz val="10"/>
        <rFont val="Arial"/>
        <family val="2"/>
      </rPr>
      <t>of Suntex Insulatic Pvt. Ltd. Or similar all complete as per specification.</t>
    </r>
  </si>
  <si>
    <t>Providing and fixing of removable type flooring system consisting of steel cementitious core panel with CRCA (electrical resistant) coating of 40-60 micron of size 600X600X35 mm with 2 mm thick anti static PVC high pressure laminate and edge trim for protection including proprietary floor supporting system consisting of following min requirements:                                                                                                                               a. Base plate size 150x150x4 mm hot dip Galvanized (60-80 micron)
b. Pedestal stud 32 mm dia at bottom and 2 mm thick crca (electrically resistant) and 19 mm dia - 90 mm long threaded portion MS Rod stud. fixed at bottom with 6mm dia and 40mm length dash fasteners as per grid
c. Top head attachment of aluminimum die cast alloy with check nuts at bottom portion for attaching the top head thread in the stud allowing for adjustment up to 25 mm up&amp;down.
d. Stringer made of hot dip Galvanized (60-80 micron) mild steel channel 30x20x1.2 mm thick
e. Heavy duty removable type flooring shall be designed for distributed load of 1250 kg/sqm (minimum).</t>
  </si>
  <si>
    <r>
      <t>Providing and fixing dividing strips</t>
    </r>
    <r>
      <rPr>
        <sz val="10"/>
        <rFont val="Arial"/>
        <family val="2"/>
      </rPr>
      <t xml:space="preserve"> in joints of cast in situ floorings at various elevations, finishing, all labour, material etc. complete as per drawing, specification and instructions of engineer in charge.</t>
    </r>
  </si>
  <si>
    <t>Glass strips 50 mm wide and minimum 6 mm thick.</t>
  </si>
  <si>
    <t>Aluminium strips 50 mm wide and minimum 3 mm thick</t>
  </si>
  <si>
    <t>Brass strips 50 mm wide and minimum 4 mm thick.</t>
  </si>
  <si>
    <t>A1432</t>
  </si>
  <si>
    <t>Providing and fixing 10 mm thick high polished decorated colored background first quality digital series dual charged glazed tiles of size 450mmx300 mm for dadoing etc complete as per specfication and instruction of engineer in charge.</t>
  </si>
  <si>
    <t>A1433</t>
  </si>
  <si>
    <t>Providing and laying self levelling epoxy flooring cosisting of first  coat of solvent free resin based dispersion primer @ 200gm/sqm , first layer of epoxy floorin @4.4kg/sqm of 2mm thckness,second layer of primer@100gm/sqm,final decorative epoxy topping @3.6 Kg/Sqm of approx 2mm thickness complete as per specification. including all material, labour, etc all complete.</t>
  </si>
  <si>
    <t>1500 ROOFING / SIDE CLADDING</t>
  </si>
  <si>
    <t>Roofing / side cladding work including all labour, material, equipment, transportation, handling, scaffolding, laps, hooks, washers, corner pieces etc. at any level as per specification, drawings and as directed by engineer - in - charge.</t>
  </si>
  <si>
    <t>A1501</t>
  </si>
  <si>
    <r>
      <t>Fixing of permanently color coated galvanised MS troughed metal sheet decking plate</t>
    </r>
    <r>
      <rPr>
        <sz val="10"/>
        <rFont val="Arial"/>
        <family val="2"/>
      </rPr>
      <t xml:space="preserve"> of approved colour and conforming to class3 of IS 14246 over roof purlins for cast-in-situ roof slab as per relevant IS code and specification. Bare metal thickness of deck plate shall be minimum </t>
    </r>
    <r>
      <rPr>
        <b/>
        <sz val="10"/>
        <rFont val="Arial"/>
        <family val="2"/>
      </rPr>
      <t>0.8mm with minimum trough depth of 44 mm</t>
    </r>
    <r>
      <rPr>
        <sz val="10"/>
        <rFont val="Arial"/>
        <family val="2"/>
      </rPr>
      <t xml:space="preserve"> having minimum yield strength of 250 MPa and shall serve as permanent shuttering to the roof slab 100mm thick measured over crest of metal decking &amp; shall have adequate strength to support weight of green concrete and imposed loads of min 150 kg/sqm during construction between purlins as per manufacturer's recommendations/ calculations/ test certificates for approval including fixing of plates to purlins, side lapping, end lapping etc. all complete for below mentioned spans. The sheet shall be permanently coated with silicon modified polyster paint of minimum 20 micron DFT on exposed surface (facing operating floor) and minimum 7 micron on other face over epoxy primer applied over hot dipped galvanising @ 275 gm/sqm  including fixing of sheet to purlin with self drilling white zinc plated heat treated carbon steel screws of minimum 5.6 mm dia @ 260mm c/c in the trough and stich screws  between two adjacent sheets and sealing with epoxy sealant. Measurement of profile sheeting shall be of the plan area of roof covered by MS trough metal decking.</t>
    </r>
  </si>
  <si>
    <t xml:space="preserve">Span Upto 1800mm </t>
  </si>
  <si>
    <r>
      <t>Providing and fixing shear connectors</t>
    </r>
    <r>
      <rPr>
        <sz val="10"/>
        <rFont val="Arial"/>
        <family val="2"/>
      </rPr>
      <t xml:space="preserve"> of mild steel studs having 16mm dia and minimum 75 mm projected length above purlin passing through metal decking as per relevant IS codes and specification.</t>
    </r>
  </si>
  <si>
    <t>QUINTAL</t>
  </si>
  <si>
    <t>A1503</t>
  </si>
  <si>
    <r>
      <t xml:space="preserve">Designing, providing and fixing external sheet of Permanent colour coated metal cladding with troughed M.S. sheets </t>
    </r>
    <r>
      <rPr>
        <sz val="10"/>
        <rFont val="Arial"/>
        <family val="2"/>
      </rPr>
      <t>manufactured out of 0.55 mm TCT(Total coated thickness) permanently colour coated zincalume sheet (150 gsm zinc-aluminium alloy coating total of both sides as per AS 1397:1993) having 300 Mpa yield strength. The colour coating shall be comprise of SMP.The colour coating shall comprise of 20 microns finish coat over a 5-micron primer coat on the exposed side and a back coat of 5 microns over a primer coat of 5 micron on the reverse side.The metal cladding shall have 500 mm cover width,47 mm high crests at 250 mm centers with special male/female side laps and anti siphoning feature to prevent leakage .The sheet shall be fixed with the help of concealed compatiable interlocking clips and wafer head zinc cotted self drilling fastner/screws 4.2X25 mm long on to the sub-girts.The clips shall be concealed and no fastner are to be penetrate the external sheeting all complete as per specification.</t>
    </r>
  </si>
  <si>
    <r>
      <t xml:space="preserve">Providing and installing </t>
    </r>
    <r>
      <rPr>
        <b/>
        <sz val="10"/>
        <rFont val="Arial"/>
        <family val="2"/>
      </rPr>
      <t>under deck insulation</t>
    </r>
    <r>
      <rPr>
        <sz val="10"/>
        <rFont val="Arial"/>
        <family val="2"/>
      </rPr>
      <t xml:space="preserve"> using minimum 0.05 mm thick aluminium foil on exposed surface followed by 0.56 mm dia and 25 mm mesh GI wire netting, fixed at various elevations with rawl plugs including clips but excluding cost of insulation.</t>
    </r>
  </si>
  <si>
    <t>A1511</t>
  </si>
  <si>
    <r>
      <t xml:space="preserve">Providing and installing </t>
    </r>
    <r>
      <rPr>
        <b/>
        <sz val="10"/>
        <rFont val="Arial"/>
        <family val="2"/>
      </rPr>
      <t>under deck insulation</t>
    </r>
    <r>
      <rPr>
        <sz val="10"/>
        <rFont val="Arial"/>
        <family val="2"/>
      </rPr>
      <t xml:space="preserve"> using Closed Cell Elastomeric Nitrile Rubber of density 40 to 60 kg/cum fixed at various elevations with rawl plugs including clips etc as per specification.</t>
    </r>
  </si>
  <si>
    <t>1600 FALSE CEILING</t>
  </si>
  <si>
    <t>False ceiling including all labour, material, equipment, transportation, handling, suspension system etc at any level as per specification, drawings and as directed by engineer - in - charge.</t>
  </si>
  <si>
    <t>A1601</t>
  </si>
  <si>
    <r>
      <t xml:space="preserve">Providing and fixing Moisture and fire resistant </t>
    </r>
    <r>
      <rPr>
        <b/>
        <sz val="10"/>
        <rFont val="Arial"/>
        <family val="2"/>
      </rPr>
      <t>glass fibre reinforced gypsum plaster board (GRG) ceiling</t>
    </r>
    <r>
      <rPr>
        <sz val="10"/>
        <rFont val="Arial"/>
        <family val="2"/>
      </rPr>
      <t xml:space="preserve"> (having gypsum core mixed with glass  fibre) system consisting of metal supporting grid system forming panels of specified size, suspended from RCC slab/structural steel or catwalkway grid above with 4 mm (minimum) galvanised wires (rods) with special height adjustment clips, including preperation of working drawing, providing openings for AC ducts, return air grills, light fixtures etc (but excluding the cost of catwalkway grid) all complete as per drawings, specification and instructions of the engineer. </t>
    </r>
  </si>
  <si>
    <t>12.5 mm thick GRG board with galvanised light gauge steel load bearing supporting GI frame and finished flat (seamless).</t>
  </si>
  <si>
    <t>12.5 mm thick GRG board in profile (dome ,curved profiled etc.) with galvanised light gauge steel load bearing supporting GI frame and finished smooth (seamless).</t>
  </si>
  <si>
    <r>
      <t xml:space="preserve">Providing and fixing </t>
    </r>
    <r>
      <rPr>
        <b/>
        <sz val="10"/>
        <rFont val="Arial"/>
        <family val="2"/>
      </rPr>
      <t>permanently colour coated aluminium false ceiling</t>
    </r>
    <r>
      <rPr>
        <sz val="10"/>
        <rFont val="Arial"/>
        <family val="2"/>
      </rPr>
      <t xml:space="preserve"> of approved colour and </t>
    </r>
    <r>
      <rPr>
        <b/>
        <sz val="10"/>
        <rFont val="Arial"/>
        <family val="2"/>
      </rPr>
      <t xml:space="preserve">Luxalon 84 C </t>
    </r>
    <r>
      <rPr>
        <sz val="10"/>
        <rFont val="Arial"/>
        <family val="2"/>
      </rPr>
      <t>or approved equivalent with corrosion resistant aluminium alloy panels of minimum thickness 0.5mm including 50mm thick mineral wool insulation(density 48 kg/cum) conforming to IS:8183 bound in polythene bags on top of panels.  Additional hangers and height adjustment clips shall be provided for return air grills, light fixtures, A.C. ducts etc all complete. Suitable M.S. channel grid with minimum MC 75 shall also be provided above the false ceiling level for movement of personnel to facilitate maintenance of lighting fixtures, AC ducts etc. ( Materials for structural platform grid made up of MS Channels/ Beams / Angles shall be supplied by BHEL and shall be paid under ST No 2301)</t>
    </r>
  </si>
  <si>
    <t>A1604</t>
  </si>
  <si>
    <r>
      <t xml:space="preserve">Providing, fixing and laying </t>
    </r>
    <r>
      <rPr>
        <b/>
        <sz val="10"/>
        <rFont val="Arial"/>
        <family val="2"/>
      </rPr>
      <t>Acoustic permanently colour coated aluminium false ceiling</t>
    </r>
    <r>
      <rPr>
        <sz val="10"/>
        <rFont val="Arial"/>
        <family val="2"/>
      </rPr>
      <t xml:space="preserve"> of approved colour with stove enamel finsih  of approved make of either lineal panel system or aluminium tile/plank system  with corrosion resistance aluminium alloys panels of minimum thickness 0.5mm including 50mm thick mineral wool  insulation (as per IS:8183) bound in polythene bags on top of panels.  Additional hangers and height adjustment clips shall be provided for return air grills, light fixtures.  A.C. ducts etc. suitable M.S. channel (minimum MC 75) grid 1200 c/c maximum shall also be provided above the false ceiling level for movement of personnel to facilitate maintenance of lighting fixtures, AC ducts etc.The work to be complete as per specifications, drawings and direction of engineer.( Materials for structural platform grid for movement made up of MS Channels/ Beams / Angles shall be supplied by BHEL and shall be paid under ST No 2301)
</t>
    </r>
  </si>
  <si>
    <t>1700 RAIN WATER DOWN TAKE PIPES</t>
  </si>
  <si>
    <t>Rain water down take pipes including all labour, material, transportation, 2 coats of approved paint over one primary coat, fixtures, accessories etc at any level as per specification, drawings and as directed by engineer - in - charge.</t>
  </si>
  <si>
    <r>
      <t xml:space="preserve">Providing and fixing UPVC down take pipes of </t>
    </r>
    <r>
      <rPr>
        <b/>
        <sz val="10"/>
        <rFont val="Arial"/>
        <family val="2"/>
      </rPr>
      <t>160mm</t>
    </r>
    <r>
      <rPr>
        <sz val="10"/>
        <rFont val="Arial"/>
        <family val="2"/>
      </rPr>
      <t xml:space="preserve"> diameter- Class 3 as per IS:4985 all complete.</t>
    </r>
  </si>
  <si>
    <t>Providing and fixing GI down take pipes conforming to IS:1239 /IS:3589 of medium duty all complete for following diameters.</t>
  </si>
  <si>
    <t>100 mm Dia</t>
  </si>
  <si>
    <t>150 mm Dia</t>
  </si>
  <si>
    <t>200 mm Dia</t>
  </si>
  <si>
    <t>A1707</t>
  </si>
  <si>
    <r>
      <t xml:space="preserve">Providing and fixing GI down take pipes conforming to IS:1239 /IS:3589 of </t>
    </r>
    <r>
      <rPr>
        <b/>
        <sz val="10"/>
        <rFont val="Arial"/>
        <family val="2"/>
      </rPr>
      <t xml:space="preserve">heavy duty </t>
    </r>
    <r>
      <rPr>
        <sz val="10"/>
        <rFont val="Arial"/>
        <family val="2"/>
      </rPr>
      <t>all complete for following diameters.</t>
    </r>
  </si>
  <si>
    <t>Providing and fixing HDPE down take pipes conforming to IS:4984 as per specification of following diameters.</t>
  </si>
  <si>
    <t>110 mm Dia</t>
  </si>
  <si>
    <t>160 mm Dia</t>
  </si>
  <si>
    <t>1800 MISCELLANEOUS WORKS</t>
  </si>
  <si>
    <t>Miscellaneous works including all labour, material, equipment etc. at any level unless otherwise specified as per specification, drawings and as directed by engineer - in - charge.</t>
  </si>
  <si>
    <t xml:space="preserve">Providing and Filling in trenches, plinths, area paving and other underground structures with graded stone aggregate of size range 63 mm to 45 mm in layers not exceeding 230 mm in thickness including breaking of stone boulders to required sizes, filling the interstices with selected sand and compacting to 85 % of original volume of stone stack for all lifts etc. all complete. Payment shall be made for the measurement of the volume of the compacted fill. </t>
  </si>
  <si>
    <r>
      <t xml:space="preserve">Anti termite chemical treatment of soil with </t>
    </r>
    <r>
      <rPr>
        <b/>
        <sz val="10"/>
        <rFont val="Arial"/>
        <family val="2"/>
      </rPr>
      <t>Chlorpyriphos/Lindane E.C. 20% with 1% concentration</t>
    </r>
    <r>
      <rPr>
        <sz val="10"/>
        <rFont val="Arial"/>
        <family val="2"/>
      </rPr>
      <t xml:space="preserve"> conforming to IS:8944 and as per IS 6313 all complete. (Plinth area of building at ground floor only shall be measured for payment)</t>
    </r>
  </si>
  <si>
    <r>
      <t xml:space="preserve">Supply and installation of approved </t>
    </r>
    <r>
      <rPr>
        <b/>
        <sz val="10"/>
        <rFont val="Arial"/>
        <family val="2"/>
      </rPr>
      <t>25mm</t>
    </r>
    <r>
      <rPr>
        <sz val="10"/>
        <rFont val="Arial"/>
        <family val="2"/>
      </rPr>
      <t xml:space="preserve"> thick </t>
    </r>
    <r>
      <rPr>
        <b/>
        <sz val="10"/>
        <rFont val="Arial"/>
        <family val="2"/>
      </rPr>
      <t>vibration damping resilient  pads</t>
    </r>
    <r>
      <rPr>
        <sz val="10"/>
        <rFont val="Arial"/>
        <family val="2"/>
      </rPr>
      <t xml:space="preserve">  on/around  foundation   of vibrating equipment and at other locations all complete.</t>
    </r>
  </si>
  <si>
    <r>
      <t>Providing 50mm thick</t>
    </r>
    <r>
      <rPr>
        <b/>
        <sz val="10"/>
        <rFont val="Arial"/>
        <family val="2"/>
      </rPr>
      <t xml:space="preserve"> premix carpet surfacing</t>
    </r>
    <r>
      <rPr>
        <sz val="10"/>
        <rFont val="Arial"/>
        <family val="2"/>
      </rPr>
      <t xml:space="preserve"> laid to slope in two layers 30mm and 20mm respectively with 12mm downgraded stone chips mixed with 80/100 grade bitumen @ 52 Kg/Cu.M including compaction etc. all complete.</t>
    </r>
  </si>
  <si>
    <r>
      <t xml:space="preserve">Providing 50mm thick </t>
    </r>
    <r>
      <rPr>
        <b/>
        <sz val="10"/>
        <rFont val="Arial"/>
        <family val="2"/>
      </rPr>
      <t>anti corrosive layer</t>
    </r>
    <r>
      <rPr>
        <sz val="10"/>
        <rFont val="Arial"/>
        <family val="2"/>
      </rPr>
      <t xml:space="preserve"> laid to required slope consisting of clean &amp; well graded coarse sand mixed with A90 grade bitumen for softening point upto 45 degree Celcius or A65 grade bitumen for softening point above 45 degree celcius as per IS: 73 or its equivalent quality 8 to 10% by volume and rolled or compacted all complete.</t>
    </r>
  </si>
  <si>
    <r>
      <t>Providing and fixing</t>
    </r>
    <r>
      <rPr>
        <b/>
        <sz val="10"/>
        <rFont val="Arial"/>
        <family val="2"/>
      </rPr>
      <t xml:space="preserve"> G.I strips</t>
    </r>
    <r>
      <rPr>
        <sz val="10"/>
        <rFont val="Arial"/>
        <family val="2"/>
      </rPr>
      <t xml:space="preserve"> minimum 1.5mm  thk and 150mm wide including fixing accessories etc. all complete.</t>
    </r>
  </si>
  <si>
    <r>
      <t>Providing  and fixing</t>
    </r>
    <r>
      <rPr>
        <b/>
        <sz val="10"/>
        <rFont val="Arial"/>
        <family val="2"/>
      </rPr>
      <t xml:space="preserve"> aluminium strips</t>
    </r>
    <r>
      <rPr>
        <sz val="10"/>
        <rFont val="Arial"/>
        <family val="2"/>
      </rPr>
      <t xml:space="preserve"> minimum  18 SWG thk and 300mm wide over expansion joints with  minimum lap of 50mm length including brass / aluminium screws, rawl plugs etc. all complete.</t>
    </r>
  </si>
  <si>
    <r>
      <t xml:space="preserve">Providing Chemical injection grouting with pressure pump for </t>
    </r>
    <r>
      <rPr>
        <b/>
        <sz val="10"/>
        <rFont val="Arial"/>
        <family val="2"/>
      </rPr>
      <t xml:space="preserve">water retaining concrete structures </t>
    </r>
    <r>
      <rPr>
        <sz val="10"/>
        <rFont val="Arial"/>
        <family val="2"/>
      </rPr>
      <t>conforming to IS:6494</t>
    </r>
    <r>
      <rPr>
        <b/>
        <sz val="10"/>
        <rFont val="Arial"/>
        <family val="2"/>
      </rPr>
      <t>,</t>
    </r>
    <r>
      <rPr>
        <sz val="10"/>
        <rFont val="Arial"/>
        <family val="2"/>
      </rPr>
      <t xml:space="preserve"> including fixing nozzles, cost of approved cement, admixture, curing etc. all complete . Payment shall be made as per the consumption of chemical grout.</t>
    </r>
  </si>
  <si>
    <r>
      <t xml:space="preserve">Laying of </t>
    </r>
    <r>
      <rPr>
        <b/>
        <sz val="10"/>
        <rFont val="Arial"/>
        <family val="2"/>
      </rPr>
      <t>earthing mats/rods</t>
    </r>
    <r>
      <rPr>
        <sz val="10"/>
        <rFont val="Arial"/>
        <family val="2"/>
      </rPr>
      <t xml:space="preserve"> including risers, transportation from  yard stores,  loading,  unloading, cutting to length, welding, protective painting of joints etc. all complete. (Excavation &amp; Back filling shall be paid separately under respective item of earth work. Earthing mats/rods shall be supplied by BHEL free of cost)</t>
    </r>
  </si>
  <si>
    <r>
      <t xml:space="preserve">Providing </t>
    </r>
    <r>
      <rPr>
        <b/>
        <sz val="10"/>
        <rFont val="Arial"/>
        <family val="2"/>
      </rPr>
      <t xml:space="preserve">Earthing pit </t>
    </r>
    <r>
      <rPr>
        <sz val="10"/>
        <rFont val="Arial"/>
        <family val="2"/>
      </rPr>
      <t>as per drawing with charcoal &amp; salt, GI pipes, GI earth electrodes, GI wire, GI strips, brick chamber with covers including associated earthwork etc. all complete.</t>
    </r>
  </si>
  <si>
    <t>EACH</t>
  </si>
  <si>
    <t>Construction of below ground earthing system test pits as per drawing/ sketches including brickwork, plaster, concreting, reinforcement, formwork, providing &amp; fixing GI strips/pipes, GI wires, covers etc as per drawing &amp; specification including associated earthwork.</t>
  </si>
  <si>
    <r>
      <t xml:space="preserve">Providing and fixing </t>
    </r>
    <r>
      <rPr>
        <b/>
        <sz val="10"/>
        <rFont val="Arial"/>
        <family val="2"/>
      </rPr>
      <t xml:space="preserve">GI rungs </t>
    </r>
    <r>
      <rPr>
        <sz val="10"/>
        <rFont val="Arial"/>
        <family val="2"/>
      </rPr>
      <t xml:space="preserve">in concrete/brick walls having zinc coating of </t>
    </r>
    <r>
      <rPr>
        <b/>
        <sz val="10"/>
        <rFont val="Arial"/>
        <family val="2"/>
      </rPr>
      <t>minimum 900 g/sqm</t>
    </r>
    <r>
      <rPr>
        <sz val="10"/>
        <rFont val="Arial"/>
        <family val="2"/>
      </rPr>
      <t xml:space="preserve"> etc. all complete. </t>
    </r>
  </si>
  <si>
    <r>
      <t xml:space="preserve">Providing and fixing </t>
    </r>
    <r>
      <rPr>
        <b/>
        <sz val="10"/>
        <rFont val="Arial"/>
        <family val="2"/>
      </rPr>
      <t xml:space="preserve">HDPE pipes in </t>
    </r>
    <r>
      <rPr>
        <sz val="10"/>
        <rFont val="Arial"/>
        <family val="2"/>
      </rPr>
      <t xml:space="preserve"> concrete/ brick work of following sizes including cutting, fixing and levelling in position etc. all complete.</t>
    </r>
  </si>
  <si>
    <t>Upto 75 mm dia</t>
  </si>
  <si>
    <t>100 mm dia</t>
  </si>
  <si>
    <t>150 mm dia</t>
  </si>
  <si>
    <t>200 mm dia</t>
  </si>
  <si>
    <r>
      <t xml:space="preserve">Providing and laying dry </t>
    </r>
    <r>
      <rPr>
        <b/>
        <sz val="10"/>
        <rFont val="Arial"/>
        <family val="2"/>
      </rPr>
      <t>stone pitching</t>
    </r>
    <r>
      <rPr>
        <sz val="10"/>
        <rFont val="Arial"/>
        <family val="2"/>
      </rPr>
      <t xml:space="preserve"> of </t>
    </r>
    <r>
      <rPr>
        <b/>
        <sz val="10"/>
        <rFont val="Arial"/>
        <family val="2"/>
      </rPr>
      <t xml:space="preserve">230 mm </t>
    </r>
    <r>
      <rPr>
        <sz val="10"/>
        <rFont val="Arial"/>
        <family val="2"/>
      </rPr>
      <t xml:space="preserve">thickness for slope protection  in </t>
    </r>
    <r>
      <rPr>
        <b/>
        <sz val="10"/>
        <rFont val="Arial"/>
        <family val="2"/>
      </rPr>
      <t xml:space="preserve">cement mortar 1:6 </t>
    </r>
    <r>
      <rPr>
        <sz val="10"/>
        <rFont val="Arial"/>
        <family val="2"/>
      </rPr>
      <t>including hammer dressing, raking of joints, pointing, preparing the bedding surface and voids filling with stone aggregate etc. all complete.</t>
    </r>
  </si>
  <si>
    <r>
      <t xml:space="preserve">Cutting of </t>
    </r>
    <r>
      <rPr>
        <b/>
        <sz val="10"/>
        <rFont val="Arial"/>
        <family val="2"/>
      </rPr>
      <t>groove</t>
    </r>
    <r>
      <rPr>
        <sz val="10"/>
        <rFont val="Arial"/>
        <family val="2"/>
      </rPr>
      <t xml:space="preserve"> of 10mm X 40mm size with groove cutting machine in concrete paving all complete. </t>
    </r>
  </si>
  <si>
    <t xml:space="preserve">RM </t>
  </si>
  <si>
    <r>
      <t xml:space="preserve">Fire proofing of steel structures with </t>
    </r>
    <r>
      <rPr>
        <b/>
        <sz val="10"/>
        <rFont val="Arial"/>
        <family val="2"/>
      </rPr>
      <t>VERMICULITE</t>
    </r>
    <r>
      <rPr>
        <sz val="10"/>
        <rFont val="Arial"/>
        <family val="2"/>
      </rPr>
      <t xml:space="preserve"> cementious coating  including supply of all materials for vermiculite materials, reinforcement mesh (3mm thick wire, 50x50 size mesh) , nuts, tie wires, weldings, suface preparation, curing, staging, compatible paintings etc. all complete.</t>
    </r>
  </si>
  <si>
    <r>
      <t xml:space="preserve">Supply &amp; fixing </t>
    </r>
    <r>
      <rPr>
        <b/>
        <sz val="10"/>
        <rFont val="Arial"/>
        <family val="2"/>
      </rPr>
      <t>expanded metal steel sheet</t>
    </r>
    <r>
      <rPr>
        <sz val="10"/>
        <rFont val="Arial"/>
        <family val="2"/>
      </rPr>
      <t xml:space="preserve"> conforming to IS:412. Size of mesh shall be 10mmX40mm with strands of 2.5mm width and 1mm thickness to the structural steel for facilitating fireproofing works.</t>
    </r>
  </si>
  <si>
    <t>Dismantling old existing reinforced/non-reinforced brickwork/blockwork/stone masonary work  in mud/lime/ cement mortar at any level including clearing/cleaning, stacking the serviceable materials at plant site and disposal of unserviceable materials within a lead upto1km all complete.</t>
  </si>
  <si>
    <t>Dismantling old existing plain/re-inforced concrete  work at  any  level  including clearing/cleaning, stacking the serviceable materials at plant site and disposal of unserviceable materials within a lead upto 1km all complete.</t>
  </si>
  <si>
    <r>
      <t>Dismantling old existing structural steel work at any level</t>
    </r>
    <r>
      <rPr>
        <b/>
        <sz val="10"/>
        <rFont val="Arial"/>
        <family val="2"/>
      </rPr>
      <t xml:space="preserve"> </t>
    </r>
    <r>
      <rPr>
        <sz val="10"/>
        <rFont val="Arial"/>
        <family val="2"/>
      </rPr>
      <t xml:space="preserve"> including  plates, bolts, cutting rivets, welding, dismembering and stacking the dismantled materials within a lead upto 1km etc all complete.</t>
    </r>
  </si>
  <si>
    <t>Sprinkling of water by water tanker fitted with perforated GI pipe (portable tanker minimum 3000 litre capacity) for roads and miscellaneous area within plant boundary, for dust supression and reduction of suspended material at site for day to day work, as directed by BHEL site engineer (water for this purpose shall be provided by BHEL free of cost and utilisation of machine will be in terms of Tank-hour put in actual use for water sprinkling).</t>
  </si>
  <si>
    <t>TANK-HR</t>
  </si>
  <si>
    <r>
      <t xml:space="preserve">Supply &amp; fixing </t>
    </r>
    <r>
      <rPr>
        <b/>
        <sz val="10"/>
        <rFont val="Arial"/>
        <family val="2"/>
      </rPr>
      <t>FRP (fibre reinforced plastic) sheets</t>
    </r>
    <r>
      <rPr>
        <sz val="10"/>
        <rFont val="Arial"/>
        <family val="2"/>
      </rPr>
      <t xml:space="preserve"> 2 mm thick including GI hooks/ J or L bolts, nuts, washers, bitumen washers etc. complete including overlap 100mm .</t>
    </r>
  </si>
  <si>
    <t>A1834</t>
  </si>
  <si>
    <t>Providing and fixing  sliding layer of bitumen paper or craft paper over the screed layer  for water retaining structures to destroy the bond between the screed and the base slab concrete of the water retaining structure etc all complete.</t>
  </si>
  <si>
    <t>Sqm</t>
  </si>
  <si>
    <t>2000 FENCING AND GATES</t>
  </si>
  <si>
    <t>Fencing and gates including all labour, material, equipment etc at any level as per specification, drawings and as directed by engineer - in - charge.</t>
  </si>
  <si>
    <t>A2001</t>
  </si>
  <si>
    <r>
      <t xml:space="preserve">Supplying and erecting in position </t>
    </r>
    <r>
      <rPr>
        <b/>
        <sz val="10"/>
        <rFont val="Arial"/>
        <family val="2"/>
      </rPr>
      <t>2.4</t>
    </r>
    <r>
      <rPr>
        <sz val="10"/>
        <rFont val="Arial"/>
        <family val="2"/>
      </rPr>
      <t xml:space="preserve"> m high </t>
    </r>
    <r>
      <rPr>
        <b/>
        <sz val="10"/>
        <rFont val="Arial"/>
        <family val="2"/>
      </rPr>
      <t>PVC coated gavanised chain linked fencing</t>
    </r>
    <r>
      <rPr>
        <sz val="10"/>
        <rFont val="Arial"/>
        <family val="2"/>
      </rPr>
      <t xml:space="preserve"> of minimum </t>
    </r>
    <r>
      <rPr>
        <b/>
        <sz val="10"/>
        <rFont val="Arial"/>
        <family val="2"/>
      </rPr>
      <t>8</t>
    </r>
    <r>
      <rPr>
        <sz val="10"/>
        <rFont val="Arial"/>
        <family val="2"/>
      </rPr>
      <t xml:space="preserve"> gauge (including PVC coating ) of mesh size 75mm x 75mm. The diameter of the hot dip galvanised steel wire for chain link fencing excluding PVC coating shall not be less than </t>
    </r>
    <r>
      <rPr>
        <b/>
        <sz val="10"/>
        <rFont val="Arial"/>
        <family val="2"/>
      </rPr>
      <t>12 gauge</t>
    </r>
    <r>
      <rPr>
        <sz val="10"/>
        <rFont val="Arial"/>
        <family val="2"/>
      </rPr>
      <t xml:space="preserve">. </t>
    </r>
    <r>
      <rPr>
        <b/>
        <sz val="10"/>
        <rFont val="Arial"/>
        <family val="2"/>
      </rPr>
      <t xml:space="preserve">GI barbed wire fencing of height of 600 mm </t>
    </r>
    <r>
      <rPr>
        <sz val="10"/>
        <rFont val="Arial"/>
        <family val="2"/>
      </rPr>
      <t>confirming to IS 298 at top of chain link fencing shall be provided with 4 strands of  barbed wire hot dip galvanised wire of 12G comprising of 3 ply of wires with barbs of 16G spaced at 100mm. Cost to include for GI hook bolts, rings &amp; washers, hot dip galvanised tension wires, 25X6 mm GI flat stretcher bar at end posts, accessories etc. all complete. (Structural post shall be separately under item 2007)</t>
    </r>
  </si>
  <si>
    <t>A2003</t>
  </si>
  <si>
    <r>
      <t xml:space="preserve">Supplying and erecting in position </t>
    </r>
    <r>
      <rPr>
        <b/>
        <sz val="10"/>
        <rFont val="Arial"/>
        <family val="2"/>
      </rPr>
      <t>2.4</t>
    </r>
    <r>
      <rPr>
        <sz val="10"/>
        <rFont val="Arial"/>
        <family val="2"/>
      </rPr>
      <t xml:space="preserve"> m high </t>
    </r>
    <r>
      <rPr>
        <b/>
        <sz val="10"/>
        <rFont val="Arial"/>
        <family val="2"/>
      </rPr>
      <t>PVC coated gavanised chain linked fencing</t>
    </r>
    <r>
      <rPr>
        <sz val="10"/>
        <rFont val="Arial"/>
        <family val="2"/>
      </rPr>
      <t xml:space="preserve"> of minimum </t>
    </r>
    <r>
      <rPr>
        <b/>
        <sz val="10"/>
        <rFont val="Arial"/>
        <family val="2"/>
      </rPr>
      <t xml:space="preserve">4 mm </t>
    </r>
    <r>
      <rPr>
        <sz val="10"/>
        <rFont val="Arial"/>
        <family val="2"/>
      </rPr>
      <t xml:space="preserve">(including PVC coating ) of mesh size 75mm x 75mm. The diameter of the hot dip galvanised steel wire for chain link fencing excluding PVC coating shall not be less than 2.5 mm. </t>
    </r>
    <r>
      <rPr>
        <b/>
        <sz val="10"/>
        <rFont val="Arial"/>
        <family val="2"/>
      </rPr>
      <t>Concertina of height of 600 mm</t>
    </r>
    <r>
      <rPr>
        <sz val="10"/>
        <rFont val="Arial"/>
        <family val="2"/>
      </rPr>
      <t xml:space="preserve"> at top of chain link fencing shall be provided with all accessories. Concertina shall be from tensile serrated galvanised wire (HTSW) made with wire diameter of 2.5 mm which will be stretched to 6m and attached on two strands of galvanised HTSSW (high tensile spring steel wire) of 2.5mm dia by means of clips at 1m interval. These two HTSSW strands will be attached to the fence posts/ angles with 12 mm security fasteners. Cost to include for GI hook bolts, rings &amp; washers, hot dip galvanised tension wires, 25X6 mm GI flat stretcher bar at end posts etc. all complete. (Structural post shall be separately under ST No. 2007)</t>
    </r>
  </si>
  <si>
    <t xml:space="preserve">Supply and fixing of hot dip galvanised mild steel posts for fencing. Rate of zinc coating shall not be less than 710 g/m2 on steel posts. </t>
  </si>
  <si>
    <r>
      <t xml:space="preserve">Supply, fabrication and installing in position and testing </t>
    </r>
    <r>
      <rPr>
        <b/>
        <sz val="10"/>
        <rFont val="Arial"/>
        <family val="2"/>
      </rPr>
      <t>galvanised MS Gates</t>
    </r>
    <r>
      <rPr>
        <sz val="10"/>
        <rFont val="Arial"/>
        <family val="2"/>
      </rPr>
      <t xml:space="preserve"> out of channels, joists, angles, flats, plates, pipes, welded steel wire mesh &amp; sheets including stiffners, bracings, fabricated hinges, MS Aldrops with locking arrangement, tempered steel pivot, guide track of MS Tee, bronze aluminium ball bearing arrangements, castor wheels, paintings etc. all complete.</t>
    </r>
  </si>
  <si>
    <t>2100 WATER SUPPLY</t>
  </si>
  <si>
    <t>Water supply work including men, material, equipment etc. at any level as per specification, drawings and as directed by engineer - in - charge.</t>
  </si>
  <si>
    <r>
      <t xml:space="preserve">Providing and fixing in position tested heavy duty type  </t>
    </r>
    <r>
      <rPr>
        <b/>
        <sz val="10"/>
        <rFont val="Arial"/>
        <family val="2"/>
      </rPr>
      <t>chromium</t>
    </r>
    <r>
      <rPr>
        <sz val="10"/>
        <rFont val="Arial"/>
        <family val="2"/>
      </rPr>
      <t xml:space="preserve">  </t>
    </r>
    <r>
      <rPr>
        <b/>
        <sz val="10"/>
        <rFont val="Arial"/>
        <family val="2"/>
      </rPr>
      <t>plated (CP) brass long neck</t>
    </r>
    <r>
      <rPr>
        <sz val="10"/>
        <rFont val="Arial"/>
        <family val="2"/>
      </rPr>
      <t xml:space="preserve">  </t>
    </r>
    <r>
      <rPr>
        <b/>
        <sz val="10"/>
        <rFont val="Arial"/>
        <family val="2"/>
      </rPr>
      <t>bib  cocks</t>
    </r>
    <r>
      <rPr>
        <sz val="10"/>
        <rFont val="Arial"/>
        <family val="2"/>
      </rPr>
      <t xml:space="preserve"> including sockets, union, nuts etc all complete - </t>
    </r>
    <r>
      <rPr>
        <b/>
        <sz val="10"/>
        <rFont val="Arial"/>
        <family val="2"/>
      </rPr>
      <t>15mm</t>
    </r>
    <r>
      <rPr>
        <sz val="10"/>
        <rFont val="Arial"/>
        <family val="2"/>
      </rPr>
      <t xml:space="preserve"> nominal bore.</t>
    </r>
  </si>
  <si>
    <r>
      <t xml:space="preserve">Providing and fixing in position heavy duty  </t>
    </r>
    <r>
      <rPr>
        <b/>
        <sz val="10"/>
        <rFont val="Arial"/>
        <family val="2"/>
      </rPr>
      <t>brass stop cock</t>
    </r>
    <r>
      <rPr>
        <sz val="10"/>
        <rFont val="Arial"/>
        <family val="2"/>
      </rPr>
      <t xml:space="preserve"> of approved quality including all specials etc all complete - </t>
    </r>
    <r>
      <rPr>
        <b/>
        <sz val="10"/>
        <rFont val="Arial"/>
        <family val="2"/>
      </rPr>
      <t>15mm</t>
    </r>
    <r>
      <rPr>
        <sz val="10"/>
        <rFont val="Arial"/>
        <family val="2"/>
      </rPr>
      <t xml:space="preserve">  nominal bore.</t>
    </r>
  </si>
  <si>
    <r>
      <t xml:space="preserve">Providing and fixing in position heavy duty </t>
    </r>
    <r>
      <rPr>
        <b/>
        <sz val="10"/>
        <rFont val="Arial"/>
        <family val="2"/>
      </rPr>
      <t xml:space="preserve"> brass full  way  valve</t>
    </r>
    <r>
      <rPr>
        <sz val="10"/>
        <rFont val="Arial"/>
        <family val="2"/>
      </rPr>
      <t xml:space="preserve"> with wheel of approved  quality  including all specials etc all complete for following sizes:</t>
    </r>
  </si>
  <si>
    <t>25mm nominal bore.</t>
  </si>
  <si>
    <t>50mm nominal bore.</t>
  </si>
  <si>
    <r>
      <t xml:space="preserve">Providing  and  fixing </t>
    </r>
    <r>
      <rPr>
        <b/>
        <sz val="10"/>
        <rFont val="Arial"/>
        <family val="2"/>
      </rPr>
      <t xml:space="preserve">GI pipes class B medium class </t>
    </r>
    <r>
      <rPr>
        <sz val="10"/>
        <rFont val="Arial"/>
        <family val="2"/>
      </rPr>
      <t xml:space="preserve">conforming to IS:1239 pipes shall be concealed and painted with anticorrsive paint, </t>
    </r>
    <r>
      <rPr>
        <b/>
        <sz val="10"/>
        <rFont val="Arial"/>
        <family val="2"/>
      </rPr>
      <t xml:space="preserve">complete  for internal works </t>
    </r>
    <r>
      <rPr>
        <sz val="10"/>
        <rFont val="Arial"/>
        <family val="2"/>
      </rPr>
      <t>with  GI sockets,  unions, elbows, tees, nipples  etc  and clamps including cutting and making good the walls etc all complete for following sizes:</t>
    </r>
  </si>
  <si>
    <t>15 mm nominal bore.</t>
  </si>
  <si>
    <t>20 mm nominal bore.</t>
  </si>
  <si>
    <t>25 mm nominal bore.</t>
  </si>
  <si>
    <t>A2104</t>
  </si>
  <si>
    <r>
      <t>Providing  and  fixing</t>
    </r>
    <r>
      <rPr>
        <b/>
        <sz val="10"/>
        <rFont val="Arial"/>
        <family val="2"/>
      </rPr>
      <t xml:space="preserve"> Galvanised MS  pipes class B medium class </t>
    </r>
    <r>
      <rPr>
        <sz val="10"/>
        <rFont val="Arial"/>
        <family val="2"/>
      </rPr>
      <t xml:space="preserve">conforming to IS:1239 pipes shall be concealed and painted with anticorrsive paint, </t>
    </r>
    <r>
      <rPr>
        <b/>
        <sz val="10"/>
        <rFont val="Arial"/>
        <family val="2"/>
      </rPr>
      <t xml:space="preserve">complete  for internal works </t>
    </r>
    <r>
      <rPr>
        <sz val="10"/>
        <rFont val="Arial"/>
        <family val="2"/>
      </rPr>
      <t>with MS sockets,  unions, elbows, tees, nipples  etc  and clamps including cutting and making good the walls etc all complete for following sizes:</t>
    </r>
  </si>
  <si>
    <r>
      <t xml:space="preserve">Providing  and  fixing </t>
    </r>
    <r>
      <rPr>
        <b/>
        <sz val="10"/>
        <rFont val="Arial"/>
        <family val="2"/>
      </rPr>
      <t>GI pipes class B complete for external work</t>
    </r>
    <r>
      <rPr>
        <sz val="10"/>
        <rFont val="Arial"/>
        <family val="2"/>
      </rPr>
      <t xml:space="preserve"> with  GI sockets,  unions, elbows, tees, nipples  etc  including trenching &amp; refilling, anti-corrosive paint etc all complete for following sizes:</t>
    </r>
  </si>
  <si>
    <t>50 mm nominal bore.</t>
  </si>
  <si>
    <t>A2106</t>
  </si>
  <si>
    <r>
      <t>Providing  and fixing</t>
    </r>
    <r>
      <rPr>
        <b/>
        <sz val="10"/>
        <rFont val="Arial"/>
        <family val="2"/>
      </rPr>
      <t xml:space="preserve"> 450X 750 mm high square edge 6 mm thick float glass mirror </t>
    </r>
    <r>
      <rPr>
        <sz val="10"/>
        <rFont val="Arial"/>
        <family val="2"/>
      </rPr>
      <t>of adequate width to match toilet lay-out and interior decor  and as per spec.</t>
    </r>
  </si>
  <si>
    <r>
      <t xml:space="preserve">Providing  and  fixing </t>
    </r>
    <r>
      <rPr>
        <b/>
        <sz val="10"/>
        <rFont val="Arial"/>
        <family val="2"/>
      </rPr>
      <t>610mmx127mmx6mm  thk  clear glass</t>
    </r>
    <r>
      <rPr>
        <sz val="10"/>
        <rFont val="Arial"/>
        <family val="2"/>
      </rPr>
      <t xml:space="preserve">  with </t>
    </r>
    <r>
      <rPr>
        <b/>
        <sz val="10"/>
        <rFont val="Arial"/>
        <family val="2"/>
      </rPr>
      <t xml:space="preserve"> </t>
    </r>
    <r>
      <rPr>
        <sz val="10"/>
        <rFont val="Arial"/>
        <family val="2"/>
      </rPr>
      <t>C.P Guard rails</t>
    </r>
    <r>
      <rPr>
        <b/>
        <sz val="10"/>
        <rFont val="Arial"/>
        <family val="2"/>
      </rPr>
      <t xml:space="preserve"> </t>
    </r>
    <r>
      <rPr>
        <sz val="10"/>
        <rFont val="Arial"/>
        <family val="2"/>
      </rPr>
      <t>and mounted  on  C.P. brackets etc all complete.</t>
    </r>
  </si>
  <si>
    <r>
      <t xml:space="preserve">Providing  and  fixing  25 mm diameter </t>
    </r>
    <r>
      <rPr>
        <b/>
        <sz val="10"/>
        <rFont val="Arial"/>
        <family val="2"/>
      </rPr>
      <t>stainless steel</t>
    </r>
    <r>
      <rPr>
        <sz val="10"/>
        <rFont val="Arial"/>
        <family val="2"/>
      </rPr>
      <t xml:space="preserve"> </t>
    </r>
    <r>
      <rPr>
        <b/>
        <sz val="10"/>
        <rFont val="Arial"/>
        <family val="2"/>
      </rPr>
      <t xml:space="preserve">towel rails </t>
    </r>
    <r>
      <rPr>
        <sz val="10"/>
        <rFont val="Arial"/>
        <family val="2"/>
      </rPr>
      <t>(600mm X 25mm) all complete.</t>
    </r>
  </si>
  <si>
    <r>
      <t xml:space="preserve">Providing and fixing 20mm dia </t>
    </r>
    <r>
      <rPr>
        <b/>
        <sz val="10"/>
        <rFont val="Arial"/>
        <family val="2"/>
      </rPr>
      <t>chromium plated</t>
    </r>
    <r>
      <rPr>
        <sz val="10"/>
        <rFont val="Arial"/>
        <family val="2"/>
      </rPr>
      <t xml:space="preserve"> M.S. pipes  wall mounted </t>
    </r>
    <r>
      <rPr>
        <b/>
        <sz val="10"/>
        <rFont val="Arial"/>
        <family val="2"/>
      </rPr>
      <t>towel rod</t>
    </r>
    <r>
      <rPr>
        <sz val="10"/>
        <rFont val="Arial"/>
        <family val="2"/>
      </rPr>
      <t xml:space="preserve"> with </t>
    </r>
    <r>
      <rPr>
        <b/>
        <sz val="10"/>
        <rFont val="Arial"/>
        <family val="2"/>
      </rPr>
      <t xml:space="preserve"> </t>
    </r>
    <r>
      <rPr>
        <sz val="10"/>
        <rFont val="Arial"/>
        <family val="2"/>
      </rPr>
      <t>C.P.  Brackets</t>
    </r>
    <r>
      <rPr>
        <b/>
        <sz val="10"/>
        <rFont val="Arial"/>
        <family val="2"/>
      </rPr>
      <t xml:space="preserve"> </t>
    </r>
    <r>
      <rPr>
        <sz val="10"/>
        <rFont val="Arial"/>
        <family val="2"/>
      </rPr>
      <t>etc all complete.</t>
    </r>
  </si>
  <si>
    <r>
      <t xml:space="preserve">Providing and fixing </t>
    </r>
    <r>
      <rPr>
        <b/>
        <sz val="10"/>
        <rFont val="Arial"/>
        <family val="2"/>
      </rPr>
      <t>C.P. soap holde</t>
    </r>
    <r>
      <rPr>
        <sz val="10"/>
        <rFont val="Arial"/>
        <family val="2"/>
      </rPr>
      <t>r mounted with C.P. screws etc all complete.</t>
    </r>
  </si>
  <si>
    <r>
      <t>Providing  and fixing stainless steel / C.P.</t>
    </r>
    <r>
      <rPr>
        <b/>
        <sz val="10"/>
        <rFont val="Arial"/>
        <family val="2"/>
      </rPr>
      <t xml:space="preserve"> liquid soap  dispenser.</t>
    </r>
    <r>
      <rPr>
        <sz val="10"/>
        <rFont val="Arial"/>
        <family val="2"/>
      </rPr>
      <t xml:space="preserve"> Dispenser shall be round and easily revolving with removable  threaded  nozzle and  mounted  on  C.P. brackets etc all complete.</t>
    </r>
  </si>
  <si>
    <r>
      <t xml:space="preserve">Providing and fixing glazed vitreous wall mounted </t>
    </r>
    <r>
      <rPr>
        <b/>
        <sz val="10"/>
        <rFont val="Arial"/>
        <family val="2"/>
      </rPr>
      <t>paper holder</t>
    </r>
    <r>
      <rPr>
        <sz val="10"/>
        <rFont val="Arial"/>
        <family val="2"/>
      </rPr>
      <t xml:space="preserve"> with suitable cover cum cutter fitted with CP screws etc. sll  complete.</t>
    </r>
  </si>
  <si>
    <r>
      <t>Providing and fixing</t>
    </r>
    <r>
      <rPr>
        <b/>
        <sz val="10"/>
        <rFont val="Arial"/>
        <family val="2"/>
      </rPr>
      <t xml:space="preserve"> chromium plated brass shower </t>
    </r>
    <r>
      <rPr>
        <sz val="10"/>
        <rFont val="Arial"/>
        <family val="2"/>
      </rPr>
      <t>rose with 15 or 20 mm inlet all complete.</t>
    </r>
  </si>
  <si>
    <r>
      <t xml:space="preserve">Providing &amp; fixing in position </t>
    </r>
    <r>
      <rPr>
        <b/>
        <sz val="10"/>
        <rFont val="Arial"/>
        <family val="2"/>
      </rPr>
      <t xml:space="preserve">P.V.C. water tank of </t>
    </r>
    <r>
      <rPr>
        <sz val="10"/>
        <rFont val="Arial"/>
        <family val="2"/>
      </rPr>
      <t>Syntex or approved equivalent including making all necessary inlet &amp; outlet pipes, fixture, ball cocks, valves etc all complete for following capacities. GI pipes shall be paid separately under ST No. 2105.</t>
    </r>
  </si>
  <si>
    <t>500 litres capacity</t>
  </si>
  <si>
    <t>1000 litres capacity</t>
  </si>
  <si>
    <t>2000 litres capacity</t>
  </si>
  <si>
    <t>5000 litres capacity</t>
  </si>
  <si>
    <t>2200 SANITARY WORKS</t>
  </si>
  <si>
    <t>Sanitary work including all labour, material, equipment etc. at any level as per specification, drawings and as directed by engineer - in - charge.</t>
  </si>
  <si>
    <r>
      <t xml:space="preserve">Supply  and fixing </t>
    </r>
    <r>
      <rPr>
        <b/>
        <sz val="10"/>
        <rFont val="Arial"/>
        <family val="2"/>
      </rPr>
      <t>glazed</t>
    </r>
    <r>
      <rPr>
        <sz val="10"/>
        <rFont val="Arial"/>
        <family val="2"/>
      </rPr>
      <t xml:space="preserve"> </t>
    </r>
    <r>
      <rPr>
        <b/>
        <sz val="10"/>
        <rFont val="Arial"/>
        <family val="2"/>
      </rPr>
      <t xml:space="preserve">vitreous china Wash Basin </t>
    </r>
    <r>
      <rPr>
        <sz val="10"/>
        <rFont val="Arial"/>
        <family val="2"/>
      </rPr>
      <t>conforming to IS:2556 part 4 of oval shape with R.S. or C.I. brackets painted  white, 15mm chromium plated brass hot &amp; cold faucets with nylon  washers, chromium plated brass  chain  with rubber  plug, 32mm chromium plated brass bottle trap and waste  of standard  pattern, 32mm dia chromium plated  brass trap unions, plastic connection pipe with chromium plated  nuts, fittings, cutting and making good  the  walls where required etc all complete.</t>
    </r>
  </si>
  <si>
    <t>White</t>
  </si>
  <si>
    <t xml:space="preserve">Colored </t>
  </si>
  <si>
    <r>
      <t xml:space="preserve">Providing  and  fixing  approved  vitreous   china </t>
    </r>
    <r>
      <rPr>
        <b/>
        <sz val="10"/>
        <rFont val="Arial"/>
        <family val="2"/>
      </rPr>
      <t xml:space="preserve">laboratory  sink  of  size 600x400x200mm conforming to IS:2556 (part-5) </t>
    </r>
    <r>
      <rPr>
        <sz val="10"/>
        <rFont val="Arial"/>
        <family val="2"/>
      </rPr>
      <t>with R.S. or C.I. brackets, chromium plated brass chain with rubber plug 40mm, CP brass waste and 40mm CP brass trap with necessaary union complete including painting the fittings, cutting and  making  good the wall where required  etc. all complete.</t>
    </r>
  </si>
  <si>
    <t>Providing and fixing stainless steel kitchen sink of size 610x510x200mm conforming to IS: 13983 including all fittings etc. all complete.</t>
  </si>
  <si>
    <r>
      <t xml:space="preserve">Providing  and fixing </t>
    </r>
    <r>
      <rPr>
        <b/>
        <sz val="10"/>
        <rFont val="Arial"/>
        <family val="2"/>
      </rPr>
      <t xml:space="preserve">colour glazed vitreous china European type water closet conforming to IS:2556 </t>
    </r>
    <r>
      <rPr>
        <sz val="10"/>
        <rFont val="Arial"/>
        <family val="2"/>
      </rPr>
      <t>with siphon, open front solid plastic seat and plastic cover, low level 12.5 litre PVC flushing cistern (same colour as WC) with  valveless fittings, necessary C.P connections etc all complete.</t>
    </r>
  </si>
  <si>
    <t>Wall mounted</t>
  </si>
  <si>
    <r>
      <t xml:space="preserve">Providing  and fixing </t>
    </r>
    <r>
      <rPr>
        <b/>
        <sz val="10"/>
        <rFont val="Arial"/>
        <family val="2"/>
      </rPr>
      <t>colour glazed vitreous indian type  Orissa pattern</t>
    </r>
    <r>
      <rPr>
        <sz val="10"/>
        <rFont val="Arial"/>
        <family val="2"/>
      </rPr>
      <t xml:space="preserve"> (580x440mm) </t>
    </r>
    <r>
      <rPr>
        <b/>
        <sz val="10"/>
        <rFont val="Arial"/>
        <family val="2"/>
      </rPr>
      <t xml:space="preserve">water closet </t>
    </r>
    <r>
      <rPr>
        <sz val="10"/>
        <rFont val="Arial"/>
        <family val="2"/>
      </rPr>
      <t>conforming to IS:2556 part 3 with all fittings including foot rests, low level 12.5 litre PVC flushing cistern with  valveless fittings, necessary C.P connections etc all complete.</t>
    </r>
  </si>
  <si>
    <r>
      <t xml:space="preserve">Providing  and  fixing white </t>
    </r>
    <r>
      <rPr>
        <b/>
        <sz val="10"/>
        <rFont val="Arial"/>
        <family val="2"/>
      </rPr>
      <t>flat back glazed  vitreous china urinals</t>
    </r>
    <r>
      <rPr>
        <sz val="10"/>
        <rFont val="Arial"/>
        <family val="2"/>
      </rPr>
      <t xml:space="preserve"> of size 440x265x355 mm with photo voltaic control flushing  system as per IS:2556 (part 6, section 1) with flush pipes, lead  pipes, gratings,  traps  and necessary C.P.  fittings  etc. all complete.</t>
    </r>
  </si>
  <si>
    <r>
      <t>Supply, laying and jointing UPVC pipes of class 3 as per IS:4985</t>
    </r>
    <r>
      <rPr>
        <b/>
        <sz val="10"/>
        <rFont val="Arial"/>
        <family val="2"/>
      </rPr>
      <t xml:space="preserve"> i</t>
    </r>
    <r>
      <rPr>
        <sz val="10"/>
        <rFont val="Arial"/>
        <family val="2"/>
      </rPr>
      <t>ncluding bends,  branches  and all  other necessary fittings, M.S    holder bats/clamps,  cutting and making good the  walls and floors, jointing, testing etc all  complete for following.</t>
    </r>
  </si>
  <si>
    <t xml:space="preserve">75mm dia pipes </t>
  </si>
  <si>
    <t xml:space="preserve">110mm dia pipes </t>
  </si>
  <si>
    <t xml:space="preserve">200mm dia pipes </t>
  </si>
  <si>
    <r>
      <t xml:space="preserve">Providing,  laying  light duty  non  pressure  </t>
    </r>
    <r>
      <rPr>
        <b/>
        <sz val="10"/>
        <rFont val="Arial"/>
        <family val="2"/>
      </rPr>
      <t>NP3 class  RCC pipes</t>
    </r>
    <r>
      <rPr>
        <sz val="10"/>
        <rFont val="Arial"/>
        <family val="2"/>
      </rPr>
      <t xml:space="preserve"> with collars jointed  with  stiff mixture of cement mortar 1:2 including testing  of joints etc all complete for following.</t>
    </r>
  </si>
  <si>
    <t xml:space="preserve"> 200mm dia</t>
  </si>
  <si>
    <t xml:space="preserve"> 300mm dia</t>
  </si>
  <si>
    <t xml:space="preserve"> 450mm dia</t>
  </si>
  <si>
    <t xml:space="preserve"> 600mm dia</t>
  </si>
  <si>
    <t xml:space="preserve"> 900mm dia</t>
  </si>
  <si>
    <r>
      <t xml:space="preserve">Providing,  laying  light duty  non  pressure  </t>
    </r>
    <r>
      <rPr>
        <b/>
        <sz val="10"/>
        <rFont val="Arial"/>
        <family val="2"/>
      </rPr>
      <t>NP2 class  RCC pipes</t>
    </r>
    <r>
      <rPr>
        <sz val="10"/>
        <rFont val="Arial"/>
        <family val="2"/>
      </rPr>
      <t xml:space="preserve"> with collars jointed  with  stiff mixture of cement mortar 1:2 including testing  of joints etc complete for following.</t>
    </r>
  </si>
  <si>
    <t xml:space="preserve"> 150mm dia</t>
  </si>
  <si>
    <t xml:space="preserve"> 250mm dia</t>
  </si>
  <si>
    <t xml:space="preserve"> 500mm dia</t>
  </si>
  <si>
    <r>
      <t xml:space="preserve">Providing,  laying  light duty  non  pressure  </t>
    </r>
    <r>
      <rPr>
        <b/>
        <sz val="10"/>
        <rFont val="Arial"/>
        <family val="2"/>
      </rPr>
      <t>NP4 class  RCC pipes</t>
    </r>
    <r>
      <rPr>
        <sz val="10"/>
        <rFont val="Arial"/>
        <family val="2"/>
      </rPr>
      <t xml:space="preserve"> with collars jointed  with  stiff mixture of cement mortar 1:2 including testing  of joints etc complete for following:</t>
    </r>
  </si>
  <si>
    <r>
      <t xml:space="preserve">Providing  and  fixing </t>
    </r>
    <r>
      <rPr>
        <b/>
        <sz val="10"/>
        <rFont val="Arial"/>
        <family val="2"/>
      </rPr>
      <t>C.I Manhole heavy duty cover  of  size 600mmx450mm</t>
    </r>
    <r>
      <rPr>
        <sz val="10"/>
        <rFont val="Arial"/>
        <family val="2"/>
      </rPr>
      <t xml:space="preserve"> including frame from reputed  manufacture etc. all complete.</t>
    </r>
  </si>
  <si>
    <r>
      <t xml:space="preserve">Providing and fixing </t>
    </r>
    <r>
      <rPr>
        <b/>
        <sz val="10"/>
        <rFont val="Arial"/>
        <family val="2"/>
      </rPr>
      <t xml:space="preserve">circular heavy duty C.I. manhole cover of 600 mm dia </t>
    </r>
    <r>
      <rPr>
        <sz val="10"/>
        <rFont val="Arial"/>
        <family val="2"/>
      </rPr>
      <t>with frame etc. all complete.</t>
    </r>
  </si>
  <si>
    <r>
      <t xml:space="preserve">Providing  and fixing </t>
    </r>
    <r>
      <rPr>
        <b/>
        <sz val="10"/>
        <rFont val="Arial"/>
        <family val="2"/>
      </rPr>
      <t>square mouth S.W Gully  trap</t>
    </r>
    <r>
      <rPr>
        <sz val="10"/>
        <rFont val="Arial"/>
        <family val="2"/>
      </rPr>
      <t xml:space="preserve"> grade 'A' complete with CI grating, brick  masonry chamber  and  water tight CI cover  with  300x300mm (inside). The weight of cover to be not less  than 4.53  Kg and frame to be not less than 2.72 Kg  etc all  complete for following sizes:</t>
    </r>
  </si>
  <si>
    <t>100x100mm P or S Type.</t>
  </si>
  <si>
    <t>150x100mm P or S Type.</t>
  </si>
  <si>
    <t>150x150mm P or S Type.</t>
  </si>
  <si>
    <r>
      <t>Providing  and fixing</t>
    </r>
    <r>
      <rPr>
        <b/>
        <sz val="10"/>
        <rFont val="Arial"/>
        <family val="2"/>
      </rPr>
      <t xml:space="preserve"> C.I. floor traps with  C.P jalli</t>
    </r>
    <r>
      <rPr>
        <sz val="10"/>
        <rFont val="Arial"/>
        <family val="2"/>
      </rPr>
      <t xml:space="preserve"> all complete.</t>
    </r>
  </si>
  <si>
    <r>
      <t>Providing  and fixing</t>
    </r>
    <r>
      <rPr>
        <b/>
        <sz val="10"/>
        <rFont val="Arial"/>
        <family val="2"/>
      </rPr>
      <t xml:space="preserve"> heavy duty UPVC floor traps with  C.P jalli</t>
    </r>
    <r>
      <rPr>
        <sz val="10"/>
        <rFont val="Arial"/>
        <family val="2"/>
      </rPr>
      <t xml:space="preserve"> all complete.</t>
    </r>
  </si>
  <si>
    <r>
      <t>Providing and installing approved brand single tap</t>
    </r>
    <r>
      <rPr>
        <b/>
        <sz val="10"/>
        <rFont val="Arial"/>
        <family val="2"/>
      </rPr>
      <t xml:space="preserve"> water cooler</t>
    </r>
    <r>
      <rPr>
        <sz val="10"/>
        <rFont val="Arial"/>
        <family val="2"/>
      </rPr>
      <t xml:space="preserve"> of </t>
    </r>
    <r>
      <rPr>
        <b/>
        <sz val="10"/>
        <rFont val="Arial"/>
        <family val="2"/>
      </rPr>
      <t xml:space="preserve">80 L </t>
    </r>
    <r>
      <rPr>
        <sz val="10"/>
        <rFont val="Arial"/>
        <family val="2"/>
      </rPr>
      <t>cooling capacity all complete.</t>
    </r>
  </si>
  <si>
    <r>
      <t>Providing and installing approved brand single tap</t>
    </r>
    <r>
      <rPr>
        <b/>
        <sz val="10"/>
        <rFont val="Arial"/>
        <family val="2"/>
      </rPr>
      <t xml:space="preserve"> water cooler</t>
    </r>
    <r>
      <rPr>
        <sz val="10"/>
        <rFont val="Arial"/>
        <family val="2"/>
      </rPr>
      <t xml:space="preserve"> of </t>
    </r>
    <r>
      <rPr>
        <b/>
        <sz val="10"/>
        <rFont val="Arial"/>
        <family val="2"/>
      </rPr>
      <t xml:space="preserve">150 L </t>
    </r>
    <r>
      <rPr>
        <sz val="10"/>
        <rFont val="Arial"/>
        <family val="2"/>
      </rPr>
      <t>cooling capacity all complete.</t>
    </r>
  </si>
  <si>
    <r>
      <t xml:space="preserve">Providing and fixing white viterous </t>
    </r>
    <r>
      <rPr>
        <b/>
        <sz val="10"/>
        <rFont val="Arial"/>
        <family val="2"/>
      </rPr>
      <t xml:space="preserve">urinal partitions </t>
    </r>
    <r>
      <rPr>
        <sz val="10"/>
        <rFont val="Arial"/>
        <family val="2"/>
      </rPr>
      <t>of size  675x325x85mm all complete.</t>
    </r>
  </si>
  <si>
    <t>Providing and fixing eye and face drinking water fountain (combined unit with receptacle conforming to IS: 10592) all complete as per specification.</t>
  </si>
  <si>
    <t>A2221</t>
  </si>
  <si>
    <r>
      <t>Providing and fixing heavy duty cast iron pipes for above and below ground sanitory works</t>
    </r>
    <r>
      <rPr>
        <sz val="10"/>
        <rFont val="Arial"/>
        <family val="2"/>
      </rPr>
      <t xml:space="preserve"> with water tight lead joint, fixing clamps, excavation, filling, disposal etc. all complete for the following.</t>
    </r>
  </si>
  <si>
    <t>100mm dia pipes</t>
  </si>
  <si>
    <t>150mm dia pipes</t>
  </si>
  <si>
    <t>250mm dia pipes</t>
  </si>
  <si>
    <t>2300 STRUCTURAL STEEL</t>
  </si>
  <si>
    <t xml:space="preserve">Structural steel works including all labour, material, equipments, transportation, handling etc. at any level as per specification, drawings and as directed by engineer - in - charge. </t>
  </si>
  <si>
    <t>A2301</t>
  </si>
  <si>
    <t>Fabrication and erection of structural steel with mild steel rolled section / built up section / combination of both conforming to IS:2062, pipes conforming to IS:1161/ IS:1239, chequered plate conforming to IS: 3052, mild steel rounds, monorails, stays, safety chains, ladders, MS grating etc. in columns, beams, gantry girders, bunkers, silos, hoppers, roof trusses, portals, laced purlins, space frames,  hangers, struts, monorails, galleries, stiffeners, wall beams, sheeting runners, brackets, stub columns, bracings, cleats, trestles, base plates, splice plates, chequered plate flooring, decking and seal plates, steel frame grid over false ceiling, walkway platforms, ladders, stairs, stringers, treads, landings, hand-rails etc including 2 coats of  zinc-phosphate primer (one coat at shop and one coat after erection), connection design &amp; preparation of  fabrication drgs, collection of steel from stores, fabrication, straightening, cutting, bending, rolling, grinding, machining, drilling, welding, electrodes and other consumables, alignment, erection bolts &amp; nuts (weight of erection bolts, nuts and welds not payable), assembly, edge preparation, preheating (min preheat and interpass temperature of  20o C for welding over 20 mm and upto 40 mm &amp; 66o C for welding over 40 mm and upto 63 mm &amp; 110o C for thickness over 63 mm &amp; use of low hydrogen/ radiogenic electrodes), post heating, testing of welders, inspection of welds, visual inspection, non destructive and special testing, rectification and correction of defective welding works, production test plate, inspection and testing, erection scheme, protection against damage in transit, stability of structures, installation of temporary structures, setting column bases, surface preparation by means of manual or mechanical power tools as per IS:1477 part 1, touch-up painting, rectification, dismantling and removal of all temporary structures (weight of temporary structures not payable), return of surplus / waste steel materials to store etc all complete. Including appointment of a seperate agency, approved by BHEL, for review and approval of fabrication drgs, in consultation with BHEL.</t>
  </si>
  <si>
    <t>2600 RAIN WATER HARVESTING WELL</t>
  </si>
  <si>
    <t>Supply &amp; fixing 150mm dia perforated PVC pipe ISI mark 6 Kg/ cm2 with air vent at top as per the drawing &amp; specification complete.</t>
  </si>
  <si>
    <t>Providing &amp; fixing 150 dia PVC pipe ISI mark 6 Kg/cm2 as per drg.</t>
  </si>
  <si>
    <t>A2605</t>
  </si>
  <si>
    <t>Supply &amp; packing uniformly 0.0625mm to 2mm size sand bed in the dug pit surrounding the perforated PVC pipe.</t>
  </si>
  <si>
    <t>B2606</t>
  </si>
  <si>
    <t>Supply &amp; packing Mastic Pad of approve thickness at top of dug pit for rain water harvesting.</t>
  </si>
  <si>
    <t>A2607</t>
  </si>
  <si>
    <t>Supply &amp; packing uniformly downgraded  20mm size Hand Broken Grade Metal (HBG) at all depth in the dug pit for rain water harvesting.</t>
  </si>
  <si>
    <t>B2607</t>
  </si>
  <si>
    <t>Supply &amp; packing uniformly downgraded  40mm size Hand Broken Grade Metal (HBG) at all depth in the dug pit for rain water harvesting.</t>
  </si>
  <si>
    <t>A2609</t>
  </si>
  <si>
    <t>Supply &amp; packing uniformly downgraded  90mm-150mm size Hand Broken Grade Metal (HBG) at all depth in the dug pit for rain water harvesting.</t>
  </si>
  <si>
    <t>Supply &amp; fixing Netlon jali/ PVT net in the well dug for rain water harvesting.</t>
  </si>
  <si>
    <t>2700 STRUCTURAL GLAZING</t>
  </si>
  <si>
    <t>Providing fixing Semi Unitised Structural Glazing to fixed panels with no aluminium section exposed to outside and only glass panels with silicon joint visible from outside. The system specially designed with aluminium sections of grade 63400 WP IS: 733 and IS: 1285 with pure polyester powder coated  60- 80 microns , as per AAMA 2604 in approved colour ,with mullion fixed to beams / columns through adequately designed MS powder coated members and bracket which shall be fixed with appropriate bolts and expansion fasteners, so as to withstand the dead load of the structural glazing as well as stresses due to wind pressure. The Structural glazing system shall be designed as per IS code for required wind pressure (IS: 875 part III) as per the prevailing site conditions and building profiles and use of aluminium section alloy as per IS : 8147. The System design shall considered for thermal movements, air infiltration, water penetration, seismic movement and structural movement. Silicon sealant structural grade and weathering grade shall be GE/Dow corning/Sikka or Equivalent. (The item includes cost of material such as cleats, sleeves, screws etc. necessary for fabrication of extruded aluminium frame work. Nothing extra shall be paid on this account.) The structural glazing panels shall be factory glazed with structural silicon as per standard practice and under the strict supervision of the engineering staff (on site glazing is not permitted, except for replacement of damaged/broken glasses).  The contractor shall submit the structural stability report of the structural glazing system from a consultant to be get approved by the engineer in-charge.</t>
  </si>
  <si>
    <t xml:space="preserve">Vision Glass 24mm thick (6mm+12air gap+6mm) double insulated glass with external Glass of 6mm thick Toughened and internal 6mm thick clear toughened glass of properties U value 1.6 W/Sq. mtr-K &amp; as per specification.                                                </t>
  </si>
  <si>
    <t xml:space="preserve">Openable glazing  panel with two point locking with friction stays, as per design required. </t>
  </si>
  <si>
    <t>Providing and fixing G. I. flashing at soffit level / sill level made out of 1.5mm Thick G.I. Sheet with powder coated bent to required profile and shape to seal the soffit area.</t>
  </si>
  <si>
    <t>SL NO</t>
  </si>
  <si>
    <t xml:space="preserve"> DESCRIPTION</t>
  </si>
  <si>
    <r>
      <t>AMOUNT
(</t>
    </r>
    <r>
      <rPr>
        <b/>
        <sz val="10"/>
        <rFont val="Rupee Foradian"/>
        <family val="2"/>
      </rPr>
      <t>`Rs.</t>
    </r>
    <r>
      <rPr>
        <b/>
        <sz val="10"/>
        <rFont val="Arial"/>
        <family val="2"/>
      </rPr>
      <t>)</t>
    </r>
  </si>
  <si>
    <t>Weightage in %</t>
  </si>
  <si>
    <t>TOTAL PRICE OF SCOPE OF WORK</t>
  </si>
  <si>
    <t>All Civil and Architectural works of Balance of Plant Building including final micro level grading, backfilling up to required level and handing over of all foundations / buildings / structures to mechanical / electrical agencies for Unit # 01, 02, 03 &amp; 04 (i.e. All Four Units)</t>
  </si>
  <si>
    <r>
      <rPr>
        <b/>
        <sz val="10"/>
        <rFont val="Arial"/>
        <family val="2"/>
      </rPr>
      <t>Scope:</t>
    </r>
    <r>
      <rPr>
        <sz val="10"/>
        <rFont val="Arial"/>
        <family val="2"/>
      </rPr>
      <t xml:space="preserve"> All Civil and Architectural works of Balance of Plant Building including final micro level grading, backfilling up to required level and handing over of all foundations / buildings / structures to mechanical / electrical agencies for Unit # 01, 02, 03 &amp; 04 (i.e. All Four Units)</t>
    </r>
  </si>
  <si>
    <t>Excel Sheet only for Calculation Purpose
(This will not be a part of the Contract)</t>
  </si>
  <si>
    <t>Grand Total of Weighatages</t>
  </si>
  <si>
    <t>QTY.</t>
  </si>
  <si>
    <t>RATE
(INR)</t>
  </si>
  <si>
    <t>AMOUNT
(INR)</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</si>
</sst>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5" formatCode="&quot;$&quot;#,##0_);\(&quot;$&quot;#,##0\)"/>
    <numFmt numFmtId="43" formatCode="_(* #,##0.00_);_(* \(#,##0.00\);_(* &quot;-&quot;??_);_(@_)"/>
    <numFmt numFmtId="164" formatCode="0.000000000000"/>
    <numFmt numFmtId="165" formatCode="_-* #,##0.00_-;\-* #,##0.00_-;_-* &quot;-&quot;??_-;_-@_-"/>
    <numFmt numFmtId="166" formatCode="_(&quot;Rs.&quot;* #,##0.00_);_(&quot;Rs.&quot;* \(#,##0.00\);_(&quot;Rs.&quot;* &quot;-&quot;??_);_(@_)"/>
    <numFmt numFmtId="167" formatCode="0.00;0;;"/>
    <numFmt numFmtId="168" formatCode="0.0%;\(0.0%\)"/>
    <numFmt numFmtId="169" formatCode="_([$€]* #,##0.00_);_([$€]* \(#,##0.00\);_([$€]* &quot;-&quot;??_);_(@_)"/>
    <numFmt numFmtId="170" formatCode="0.0000%"/>
    <numFmt numFmtId="171" formatCode="#,##0.00%;[Red]\(#,##0.00%\)"/>
    <numFmt numFmtId="172" formatCode="_-* #,##0.00\ _F_-;\-* #,##0.00\ _F_-;_-* &quot;-&quot;??\ _F_-;_-@_-"/>
    <numFmt numFmtId="173" formatCode="mmm/dd/yyyy"/>
    <numFmt numFmtId="174" formatCode="&quot;£&quot;#,##0.00;[Red]\-&quot;£&quot;#,##0.00"/>
    <numFmt numFmtId="175" formatCode="0.00_)"/>
    <numFmt numFmtId="176" formatCode="mm/dd/yy"/>
    <numFmt numFmtId="177" formatCode="_-&quot;\&quot;* #,##0_-;\-&quot;\&quot;* #,##0_-;_-&quot;\&quot;* &quot;-&quot;_-;_-@_-"/>
    <numFmt numFmtId="178" formatCode="0.0000000"/>
  </numFmts>
  <fonts count="42">
    <font>
      <sz val="10"/>
      <name val="Arial"/>
    </font>
    <font>
      <sz val="11"/>
      <color theme="1"/>
      <name val="Calibri"/>
      <family val="2"/>
      <scheme val="minor"/>
    </font>
    <font>
      <sz val="11"/>
      <color theme="1"/>
      <name val="Calibri"/>
      <family val="2"/>
      <scheme val="minor"/>
    </font>
    <font>
      <sz val="10"/>
      <name val="Arial"/>
    </font>
    <font>
      <sz val="10"/>
      <name val="Arial"/>
      <family val="2"/>
    </font>
    <font>
      <b/>
      <sz val="10"/>
      <name val="Arial"/>
      <family val="2"/>
    </font>
    <font>
      <b/>
      <sz val="10"/>
      <color theme="1"/>
      <name val="Arial"/>
      <family val="2"/>
    </font>
    <font>
      <sz val="10"/>
      <color theme="1"/>
      <name val="Arial"/>
      <family val="2"/>
    </font>
    <font>
      <strike/>
      <sz val="10"/>
      <color rgb="FFFF0000"/>
      <name val="Arial"/>
      <family val="2"/>
    </font>
    <font>
      <sz val="10"/>
      <name val="Calibri"/>
      <family val="2"/>
      <scheme val="minor"/>
    </font>
    <font>
      <b/>
      <sz val="10"/>
      <color indexed="8"/>
      <name val="Arial"/>
      <family val="2"/>
    </font>
    <font>
      <sz val="10"/>
      <color indexed="8"/>
      <name val="Arial"/>
      <family val="2"/>
    </font>
    <font>
      <sz val="11"/>
      <name val="Arial"/>
      <family val="2"/>
    </font>
    <font>
      <sz val="11"/>
      <color indexed="56"/>
      <name val="Arial"/>
      <family val="2"/>
    </font>
    <font>
      <sz val="11"/>
      <color indexed="8"/>
      <name val="Calibri"/>
      <family val="2"/>
    </font>
    <font>
      <sz val="11"/>
      <color indexed="8"/>
      <name val="Book Antiqua"/>
      <family val="2"/>
    </font>
    <font>
      <sz val="10"/>
      <name val="MS Sans Serif"/>
      <family val="2"/>
    </font>
    <font>
      <sz val="10"/>
      <name val="MS Serif"/>
      <family val="1"/>
    </font>
    <font>
      <sz val="10"/>
      <color indexed="16"/>
      <name val="MS Serif"/>
      <family val="1"/>
    </font>
    <font>
      <sz val="10"/>
      <name val="Times New Roman"/>
      <family val="1"/>
    </font>
    <font>
      <sz val="8"/>
      <name val="Arial"/>
      <family val="2"/>
    </font>
    <font>
      <b/>
      <sz val="12"/>
      <name val="Arial"/>
      <family val="2"/>
    </font>
    <font>
      <u/>
      <sz val="10"/>
      <color indexed="12"/>
      <name val="Arial"/>
      <family val="2"/>
    </font>
    <font>
      <b/>
      <i/>
      <sz val="16"/>
      <name val="Helv"/>
    </font>
    <font>
      <sz val="10"/>
      <name val="Verdana"/>
      <family val="2"/>
    </font>
    <font>
      <sz val="11"/>
      <color theme="1"/>
      <name val="Book Antiqua"/>
      <family val="2"/>
    </font>
    <font>
      <i/>
      <sz val="9"/>
      <color indexed="12"/>
      <name val="Helv"/>
    </font>
    <font>
      <sz val="8"/>
      <name val="Helv"/>
    </font>
    <font>
      <sz val="10"/>
      <name val="Frutiger 45"/>
    </font>
    <font>
      <b/>
      <sz val="8"/>
      <color indexed="8"/>
      <name val="Helv"/>
    </font>
    <font>
      <b/>
      <sz val="11"/>
      <name val="Times New Roman"/>
      <family val="1"/>
    </font>
    <font>
      <sz val="12"/>
      <name val="뼻뮝"/>
      <family val="1"/>
      <charset val="129"/>
    </font>
    <font>
      <sz val="12"/>
      <name val="바탕체"/>
      <family val="1"/>
      <charset val="129"/>
    </font>
    <font>
      <sz val="12"/>
      <color indexed="8"/>
      <name val="바탕체"/>
      <family val="1"/>
      <charset val="129"/>
    </font>
    <font>
      <sz val="11"/>
      <name val="돋움"/>
      <charset val="129"/>
    </font>
    <font>
      <sz val="11"/>
      <name val="굴림체"/>
      <family val="3"/>
      <charset val="129"/>
    </font>
    <font>
      <b/>
      <sz val="12"/>
      <name val="Bookman Old Style"/>
      <family val="1"/>
    </font>
    <font>
      <b/>
      <sz val="10"/>
      <name val="Rupee Foradian"/>
      <family val="2"/>
    </font>
    <font>
      <sz val="12"/>
      <name val="Arial"/>
      <family val="2"/>
    </font>
    <font>
      <sz val="28"/>
      <color rgb="FFFF0000"/>
      <name val="Arial"/>
      <family val="2"/>
    </font>
    <font>
      <sz val="26"/>
      <color rgb="FFFF0000"/>
      <name val="Arial"/>
      <family val="2"/>
    </font>
    <font>
      <b/>
      <sz val="24"/>
      <name val="Arial"/>
      <family val="2"/>
    </font>
  </fonts>
  <fills count="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s>
  <cellStyleXfs count="367">
    <xf numFmtId="0" fontId="0" fillId="0" borderId="0"/>
    <xf numFmtId="0" fontId="2"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1" fillId="0" borderId="0" applyFill="0" applyBorder="0" applyAlignment="0"/>
    <xf numFmtId="165" fontId="4" fillId="0" borderId="0" applyFont="0" applyFill="0" applyBorder="0" applyAlignment="0" applyProtection="0"/>
    <xf numFmtId="5" fontId="14" fillId="0" borderId="0" applyFont="0" applyFill="0" applyBorder="0" applyAlignment="0" applyProtection="0"/>
    <xf numFmtId="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8" fontId="16" fillId="0" borderId="0" applyFont="0" applyFill="0" applyBorder="0" applyAlignment="0" applyProtection="0"/>
    <xf numFmtId="0" fontId="17" fillId="0" borderId="0" applyNumberFormat="0" applyAlignment="0">
      <alignment horizontal="left"/>
    </xf>
    <xf numFmtId="166"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8" fontId="4" fillId="0" borderId="0">
      <protection locked="0"/>
    </xf>
    <xf numFmtId="0" fontId="18" fillId="0" borderId="0" applyNumberFormat="0" applyAlignment="0">
      <alignment horizontal="left"/>
    </xf>
    <xf numFmtId="169" fontId="4" fillId="0" borderId="0" applyFont="0" applyFill="0" applyBorder="0" applyAlignment="0" applyProtection="0"/>
    <xf numFmtId="170" fontId="4" fillId="0" borderId="0">
      <protection locked="0"/>
    </xf>
    <xf numFmtId="0" fontId="19" fillId="0" borderId="4" applyNumberFormat="0" applyFill="0" applyBorder="0" applyAlignment="0" applyProtection="0">
      <protection locked="0"/>
    </xf>
    <xf numFmtId="38" fontId="20" fillId="2" borderId="0" applyNumberFormat="0" applyBorder="0" applyAlignment="0" applyProtection="0"/>
    <xf numFmtId="0" fontId="21" fillId="0" borderId="5" applyNumberFormat="0" applyAlignment="0" applyProtection="0">
      <alignment horizontal="left" vertical="center"/>
    </xf>
    <xf numFmtId="0" fontId="21" fillId="0" borderId="6">
      <alignment horizontal="left" vertical="center"/>
    </xf>
    <xf numFmtId="171" fontId="4" fillId="0" borderId="0">
      <protection locked="0"/>
    </xf>
    <xf numFmtId="171" fontId="4" fillId="0" borderId="0">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10" fontId="20" fillId="3" borderId="1" applyNumberFormat="0" applyBorder="0" applyAlignment="0" applyProtection="0"/>
    <xf numFmtId="172" fontId="4" fillId="0" borderId="0" applyFont="0" applyFill="0" applyBorder="0" applyAlignment="0" applyProtection="0"/>
    <xf numFmtId="173" fontId="4" fillId="0" borderId="0" applyFont="0" applyFill="0" applyBorder="0" applyAlignment="0" applyProtection="0"/>
    <xf numFmtId="0" fontId="4" fillId="0" borderId="0" applyFont="0" applyFill="0" applyBorder="0" applyAlignment="0" applyProtection="0"/>
    <xf numFmtId="174" fontId="4" fillId="0" borderId="0" applyFont="0" applyFill="0" applyBorder="0" applyAlignment="0" applyProtection="0"/>
    <xf numFmtId="37" fontId="4" fillId="0" borderId="0"/>
    <xf numFmtId="175"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4" fillId="0" borderId="0"/>
    <xf numFmtId="0" fontId="4" fillId="0" borderId="0"/>
    <xf numFmtId="0" fontId="4" fillId="0" borderId="0"/>
    <xf numFmtId="0" fontId="4" fillId="0" borderId="0"/>
    <xf numFmtId="0" fontId="4" fillId="0" borderId="0"/>
    <xf numFmtId="0" fontId="2" fillId="0" borderId="0"/>
    <xf numFmtId="0" fontId="14"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2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25" fillId="0" borderId="0"/>
    <xf numFmtId="0" fontId="14"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4" fillId="0" borderId="0"/>
    <xf numFmtId="0" fontId="4" fillId="0" borderId="0"/>
    <xf numFmtId="0" fontId="14" fillId="0" borderId="0"/>
    <xf numFmtId="0" fontId="25" fillId="0" borderId="0"/>
    <xf numFmtId="0" fontId="25" fillId="0" borderId="0"/>
    <xf numFmtId="0" fontId="25" fillId="0" borderId="0"/>
    <xf numFmtId="0" fontId="4" fillId="0" borderId="0"/>
    <xf numFmtId="0" fontId="4" fillId="0" borderId="0"/>
    <xf numFmtId="0" fontId="4" fillId="0" borderId="0"/>
    <xf numFmtId="0" fontId="4" fillId="0" borderId="0"/>
    <xf numFmtId="0" fontId="2" fillId="0" borderId="0"/>
    <xf numFmtId="0" fontId="2" fillId="0" borderId="0"/>
    <xf numFmtId="0" fontId="14" fillId="0" borderId="0"/>
    <xf numFmtId="0" fontId="4" fillId="0" borderId="0"/>
    <xf numFmtId="0" fontId="4" fillId="0" borderId="0"/>
    <xf numFmtId="0" fontId="2" fillId="0" borderId="0"/>
    <xf numFmtId="0" fontId="4" fillId="0" borderId="0"/>
    <xf numFmtId="0" fontId="26" fillId="0" borderId="0" applyNumberFormat="0" applyAlignment="0">
      <alignment vertical="top"/>
    </xf>
    <xf numFmtId="10" fontId="4" fillId="0" borderId="0" applyFont="0" applyFill="0" applyBorder="0" applyAlignment="0" applyProtection="0"/>
    <xf numFmtId="10" fontId="4" fillId="0" borderId="0" applyFont="0" applyFill="0" applyBorder="0" applyAlignment="0" applyProtection="0"/>
    <xf numFmtId="176" fontId="27" fillId="0" borderId="0" applyNumberFormat="0" applyFill="0" applyBorder="0" applyAlignment="0" applyProtection="0">
      <alignment horizontal="left"/>
    </xf>
    <xf numFmtId="0" fontId="28" fillId="0" borderId="0"/>
    <xf numFmtId="0" fontId="4" fillId="0" borderId="0"/>
    <xf numFmtId="40" fontId="29" fillId="0" borderId="0" applyBorder="0">
      <alignment horizontal="right"/>
    </xf>
    <xf numFmtId="40" fontId="30" fillId="0" borderId="0"/>
    <xf numFmtId="0" fontId="4" fillId="0" borderId="0"/>
    <xf numFmtId="0" fontId="31" fillId="0" borderId="0"/>
    <xf numFmtId="0" fontId="32" fillId="0" borderId="0"/>
    <xf numFmtId="0" fontId="33" fillId="0" borderId="0" applyFont="0" applyFill="0" applyBorder="0" applyAlignment="0" applyProtection="0"/>
    <xf numFmtId="0" fontId="32" fillId="0" borderId="0" applyFont="0" applyFill="0" applyBorder="0" applyAlignment="0" applyProtection="0"/>
    <xf numFmtId="177" fontId="34" fillId="0" borderId="0" applyFont="0" applyFill="0" applyBorder="0" applyAlignment="0" applyProtection="0"/>
    <xf numFmtId="0" fontId="35"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90">
    <xf numFmtId="0" fontId="0" fillId="0" borderId="0" xfId="0"/>
    <xf numFmtId="0" fontId="0" fillId="0" borderId="0" xfId="0" applyFont="1" applyFill="1" applyAlignment="1">
      <alignment vertical="center"/>
    </xf>
    <xf numFmtId="0" fontId="0" fillId="0" borderId="0" xfId="0" applyFont="1" applyFill="1" applyAlignment="1">
      <alignment horizontal="center" vertical="center" wrapText="1"/>
    </xf>
    <xf numFmtId="0" fontId="5" fillId="0" borderId="1" xfId="0" applyFont="1" applyFill="1" applyBorder="1" applyAlignment="1" applyProtection="1">
      <alignment horizontal="center" vertical="center" wrapText="1"/>
      <protection hidden="1"/>
    </xf>
    <xf numFmtId="0" fontId="6" fillId="0" borderId="1" xfId="1" applyFont="1" applyFill="1" applyBorder="1" applyAlignment="1">
      <alignment vertical="center"/>
    </xf>
    <xf numFmtId="0" fontId="0" fillId="0" borderId="1" xfId="0" applyFont="1" applyFill="1" applyBorder="1" applyAlignment="1">
      <alignment vertical="center"/>
    </xf>
    <xf numFmtId="0" fontId="5" fillId="0" borderId="1" xfId="2" applyFont="1" applyFill="1" applyBorder="1" applyAlignment="1" applyProtection="1">
      <alignment horizontal="center" vertical="center"/>
      <protection hidden="1"/>
    </xf>
    <xf numFmtId="0" fontId="5" fillId="0" borderId="1" xfId="2" applyFont="1" applyFill="1" applyBorder="1" applyAlignment="1" applyProtection="1">
      <alignment vertical="center"/>
      <protection hidden="1"/>
    </xf>
    <xf numFmtId="0" fontId="7" fillId="0" borderId="1" xfId="1" applyFont="1" applyFill="1" applyBorder="1" applyAlignment="1">
      <alignment horizontal="center" vertical="center"/>
    </xf>
    <xf numFmtId="0" fontId="7" fillId="0" borderId="1" xfId="1" applyFont="1" applyFill="1" applyBorder="1" applyAlignment="1">
      <alignment horizontal="justify" vertical="center"/>
    </xf>
    <xf numFmtId="0" fontId="7" fillId="0" borderId="1" xfId="1" applyFont="1" applyFill="1" applyBorder="1" applyAlignment="1">
      <alignment vertical="center"/>
    </xf>
    <xf numFmtId="0" fontId="4" fillId="0" borderId="1" xfId="3" applyFont="1" applyFill="1" applyBorder="1" applyAlignment="1" applyProtection="1">
      <alignment horizontal="center" vertical="center"/>
      <protection hidden="1"/>
    </xf>
    <xf numFmtId="0" fontId="4" fillId="0" borderId="1" xfId="3" applyFont="1" applyFill="1" applyBorder="1" applyAlignment="1" applyProtection="1">
      <alignment horizontal="justify" vertical="center" wrapText="1"/>
      <protection hidden="1"/>
    </xf>
    <xf numFmtId="0" fontId="4" fillId="0" borderId="1" xfId="3" applyFont="1" applyFill="1" applyBorder="1" applyAlignment="1" applyProtection="1">
      <alignment horizontal="center" vertical="center" wrapText="1"/>
      <protection hidden="1"/>
    </xf>
    <xf numFmtId="164" fontId="0" fillId="0" borderId="1" xfId="0" applyNumberFormat="1" applyFont="1" applyFill="1" applyBorder="1" applyAlignment="1">
      <alignment vertical="center"/>
    </xf>
    <xf numFmtId="1" fontId="4" fillId="0" borderId="1" xfId="3" applyNumberFormat="1" applyFont="1" applyFill="1" applyBorder="1" applyAlignment="1" applyProtection="1">
      <alignment horizontal="justify" vertical="center" wrapText="1"/>
      <protection hidden="1"/>
    </xf>
    <xf numFmtId="0" fontId="5" fillId="0" borderId="1" xfId="3" applyFont="1" applyFill="1" applyBorder="1" applyAlignment="1" applyProtection="1">
      <alignment horizontal="justify" vertical="center" wrapText="1"/>
      <protection hidden="1"/>
    </xf>
    <xf numFmtId="0" fontId="8" fillId="0" borderId="1" xfId="3" applyFont="1" applyFill="1" applyBorder="1" applyAlignment="1" applyProtection="1">
      <alignment horizontal="center" vertical="center" wrapText="1"/>
      <protection hidden="1"/>
    </xf>
    <xf numFmtId="0" fontId="4" fillId="0" borderId="0" xfId="0" applyFont="1" applyFill="1" applyBorder="1" applyAlignment="1" applyProtection="1">
      <alignment vertical="center"/>
      <protection hidden="1"/>
    </xf>
    <xf numFmtId="0" fontId="5" fillId="0" borderId="1" xfId="0" applyFont="1" applyFill="1" applyBorder="1" applyAlignment="1" applyProtection="1">
      <alignment horizontal="center" vertical="center"/>
      <protection hidden="1"/>
    </xf>
    <xf numFmtId="0" fontId="5" fillId="0" borderId="1" xfId="0" applyFont="1" applyFill="1" applyBorder="1" applyAlignment="1" applyProtection="1">
      <alignment vertical="center"/>
      <protection hidden="1"/>
    </xf>
    <xf numFmtId="0" fontId="4" fillId="0" borderId="1" xfId="0" applyFont="1" applyFill="1" applyBorder="1" applyAlignment="1" applyProtection="1">
      <alignment vertical="center"/>
      <protection hidden="1"/>
    </xf>
    <xf numFmtId="0" fontId="5" fillId="0" borderId="1" xfId="0" applyFont="1" applyFill="1" applyBorder="1" applyAlignment="1" applyProtection="1">
      <alignment vertical="center" wrapText="1"/>
      <protection hidden="1"/>
    </xf>
    <xf numFmtId="0" fontId="4" fillId="0" borderId="1" xfId="0" applyFont="1" applyFill="1" applyBorder="1" applyAlignment="1">
      <alignment horizontal="center" vertical="center"/>
    </xf>
    <xf numFmtId="0" fontId="5" fillId="0" borderId="1" xfId="0" quotePrefix="1"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0" xfId="0" applyFont="1" applyFill="1" applyBorder="1" applyAlignment="1" applyProtection="1">
      <alignment horizontal="center" vertical="center"/>
      <protection hidden="1"/>
    </xf>
    <xf numFmtId="0" fontId="4" fillId="0" borderId="1" xfId="0" applyFont="1" applyFill="1" applyBorder="1" applyAlignment="1" applyProtection="1">
      <alignment horizontal="center" vertical="center"/>
      <protection hidden="1"/>
    </xf>
    <xf numFmtId="0" fontId="4" fillId="0" borderId="0" xfId="0" applyFont="1" applyFill="1" applyAlignment="1" applyProtection="1">
      <alignment horizontal="center" vertical="center"/>
      <protection hidden="1"/>
    </xf>
    <xf numFmtId="0" fontId="4" fillId="0" borderId="1" xfId="0" applyFont="1" applyFill="1" applyBorder="1" applyAlignment="1">
      <alignment vertical="center" wrapText="1"/>
    </xf>
    <xf numFmtId="0" fontId="4" fillId="0" borderId="0" xfId="0" applyFont="1" applyFill="1" applyAlignment="1" applyProtection="1">
      <alignment vertical="center"/>
      <protection hidden="1"/>
    </xf>
    <xf numFmtId="21" fontId="4" fillId="0" borderId="1" xfId="0" quotePrefix="1" applyNumberFormat="1" applyFont="1" applyFill="1" applyBorder="1" applyAlignment="1">
      <alignment horizontal="justify" vertical="center" wrapText="1"/>
    </xf>
    <xf numFmtId="0" fontId="5" fillId="0" borderId="1" xfId="0" applyFont="1" applyFill="1" applyBorder="1" applyAlignment="1">
      <alignment horizontal="justify" vertical="center" wrapText="1"/>
    </xf>
    <xf numFmtId="0" fontId="4" fillId="0" borderId="1" xfId="0" applyFont="1" applyFill="1" applyBorder="1" applyAlignment="1">
      <alignment vertical="center"/>
    </xf>
    <xf numFmtId="0" fontId="4" fillId="0" borderId="1" xfId="4" applyFont="1" applyFill="1" applyBorder="1" applyAlignment="1">
      <alignment horizontal="center" vertical="center" wrapText="1"/>
    </xf>
    <xf numFmtId="0" fontId="4" fillId="0" borderId="1" xfId="4" applyFont="1" applyFill="1" applyBorder="1" applyAlignment="1">
      <alignment horizontal="justify" vertical="center" wrapText="1"/>
    </xf>
    <xf numFmtId="0" fontId="4" fillId="0" borderId="1" xfId="4" applyFont="1" applyFill="1" applyBorder="1" applyAlignment="1">
      <alignment horizontal="center" vertical="center"/>
    </xf>
    <xf numFmtId="0" fontId="9" fillId="0" borderId="1" xfId="0" applyFont="1" applyFill="1" applyBorder="1" applyAlignment="1">
      <alignment vertical="center"/>
    </xf>
    <xf numFmtId="0" fontId="9" fillId="0" borderId="0" xfId="0" applyFont="1" applyFill="1" applyAlignment="1">
      <alignment vertical="center"/>
    </xf>
    <xf numFmtId="0" fontId="5" fillId="0" borderId="1" xfId="4" applyFont="1" applyFill="1" applyBorder="1" applyAlignment="1">
      <alignment horizontal="justify" vertical="center" wrapText="1"/>
    </xf>
    <xf numFmtId="0" fontId="7" fillId="0" borderId="1" xfId="5" applyFont="1" applyFill="1" applyBorder="1" applyAlignment="1">
      <alignment horizontal="justify" vertical="center" wrapText="1"/>
    </xf>
    <xf numFmtId="0" fontId="4" fillId="0" borderId="1" xfId="0" applyFont="1" applyFill="1" applyBorder="1" applyAlignment="1">
      <alignment horizontal="right" vertical="center"/>
    </xf>
    <xf numFmtId="0" fontId="4" fillId="0" borderId="1" xfId="0" applyFont="1" applyFill="1" applyBorder="1" applyAlignment="1" applyProtection="1">
      <alignment horizontal="justify" vertical="center" wrapText="1"/>
      <protection hidden="1"/>
    </xf>
    <xf numFmtId="0" fontId="5" fillId="0" borderId="1" xfId="0" applyFont="1" applyFill="1" applyBorder="1" applyAlignment="1" applyProtection="1">
      <alignment horizontal="justify" vertical="center" wrapText="1"/>
      <protection hidden="1"/>
    </xf>
    <xf numFmtId="0" fontId="4" fillId="0" borderId="1" xfId="5" applyFont="1" applyFill="1" applyBorder="1" applyAlignment="1">
      <alignment horizontal="center" vertical="center" wrapText="1"/>
    </xf>
    <xf numFmtId="0" fontId="10" fillId="0" borderId="1" xfId="0" applyFont="1" applyFill="1" applyBorder="1" applyAlignment="1" applyProtection="1">
      <alignment horizontal="justify" vertical="center" wrapText="1"/>
      <protection hidden="1"/>
    </xf>
    <xf numFmtId="0" fontId="4" fillId="0" borderId="1" xfId="0" applyNumberFormat="1" applyFont="1" applyFill="1" applyBorder="1" applyAlignment="1" applyProtection="1">
      <alignment horizontal="justify" vertical="center" wrapText="1"/>
      <protection hidden="1"/>
    </xf>
    <xf numFmtId="0" fontId="4" fillId="0" borderId="1" xfId="0" applyFont="1" applyFill="1" applyBorder="1" applyAlignment="1" applyProtection="1">
      <alignment horizontal="center" vertical="center" wrapText="1"/>
      <protection hidden="1"/>
    </xf>
    <xf numFmtId="49" fontId="4" fillId="0" borderId="1" xfId="5"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4" fillId="0" borderId="1" xfId="0" applyFont="1" applyFill="1" applyBorder="1" applyAlignment="1" applyProtection="1">
      <alignment horizontal="justify" vertical="top" wrapText="1"/>
      <protection hidden="1"/>
    </xf>
    <xf numFmtId="0" fontId="4" fillId="0" borderId="1" xfId="5" applyFont="1" applyFill="1" applyBorder="1" applyAlignment="1">
      <alignment horizontal="center" vertical="center"/>
    </xf>
    <xf numFmtId="0" fontId="4" fillId="0" borderId="1" xfId="5" applyFont="1" applyFill="1" applyBorder="1" applyAlignment="1">
      <alignment horizontal="right" vertical="center"/>
    </xf>
    <xf numFmtId="0" fontId="4" fillId="0" borderId="1" xfId="5" applyFont="1" applyFill="1" applyBorder="1" applyAlignment="1">
      <alignment horizontal="center" vertical="top" wrapText="1"/>
    </xf>
    <xf numFmtId="0" fontId="5" fillId="0" borderId="1" xfId="5" applyFont="1" applyFill="1" applyBorder="1" applyAlignment="1">
      <alignment horizontal="center" vertical="center" wrapText="1"/>
    </xf>
    <xf numFmtId="1" fontId="7" fillId="0" borderId="1" xfId="1" applyNumberFormat="1"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5" applyFont="1" applyFill="1" applyBorder="1" applyAlignment="1">
      <alignment horizontal="center" vertical="center" wrapText="1"/>
    </xf>
    <xf numFmtId="0" fontId="5" fillId="0" borderId="2" xfId="0" applyFont="1" applyFill="1" applyBorder="1" applyAlignment="1" applyProtection="1">
      <alignment horizontal="left" vertical="center"/>
      <protection hidden="1"/>
    </xf>
    <xf numFmtId="0" fontId="5" fillId="0" borderId="0" xfId="0" applyFont="1" applyFill="1" applyAlignment="1">
      <alignment vertical="center"/>
    </xf>
    <xf numFmtId="0" fontId="5" fillId="0" borderId="1" xfId="0" applyFont="1" applyFill="1" applyBorder="1" applyAlignment="1">
      <alignment vertical="center"/>
    </xf>
    <xf numFmtId="0" fontId="4" fillId="0" borderId="0" xfId="0" applyFont="1" applyFill="1" applyAlignment="1">
      <alignment horizontal="center" vertical="center"/>
    </xf>
    <xf numFmtId="0" fontId="0" fillId="0" borderId="0" xfId="0" applyFont="1" applyFill="1" applyAlignment="1">
      <alignment horizontal="center" vertical="center"/>
    </xf>
    <xf numFmtId="0" fontId="0" fillId="0" borderId="1" xfId="0" applyFont="1" applyFill="1" applyBorder="1" applyAlignment="1">
      <alignment horizontal="center" vertical="center"/>
    </xf>
    <xf numFmtId="0" fontId="5" fillId="0" borderId="1" xfId="321" applyFont="1" applyFill="1" applyBorder="1" applyAlignment="1">
      <alignment horizontal="center" vertical="center" wrapText="1"/>
    </xf>
    <xf numFmtId="0" fontId="21" fillId="0" borderId="1" xfId="321" applyFont="1" applyFill="1" applyBorder="1" applyAlignment="1">
      <alignment horizontal="center" vertical="center" wrapText="1"/>
    </xf>
    <xf numFmtId="0" fontId="4" fillId="0" borderId="1" xfId="321" quotePrefix="1" applyFont="1" applyFill="1" applyBorder="1" applyAlignment="1">
      <alignment horizontal="center" vertical="center" wrapText="1"/>
    </xf>
    <xf numFmtId="0" fontId="4" fillId="0" borderId="1" xfId="321" applyFont="1" applyFill="1" applyBorder="1" applyAlignment="1">
      <alignment horizontal="justify" vertical="center" wrapText="1"/>
    </xf>
    <xf numFmtId="2" fontId="4" fillId="4" borderId="1" xfId="321" applyNumberFormat="1" applyFont="1" applyFill="1" applyBorder="1" applyAlignment="1">
      <alignment horizontal="center" vertical="center" wrapText="1"/>
    </xf>
    <xf numFmtId="0" fontId="38" fillId="0" borderId="1" xfId="321" applyFont="1" applyBorder="1" applyAlignment="1">
      <alignment horizontal="center" vertical="center"/>
    </xf>
    <xf numFmtId="178" fontId="5" fillId="0" borderId="1" xfId="0" applyNumberFormat="1" applyFont="1" applyFill="1" applyBorder="1" applyAlignment="1">
      <alignment vertical="center"/>
    </xf>
    <xf numFmtId="0" fontId="5" fillId="0" borderId="1" xfId="0" applyFont="1" applyFill="1" applyBorder="1" applyAlignment="1" applyProtection="1">
      <alignment horizontal="center" vertical="center" wrapText="1"/>
      <protection hidden="1"/>
    </xf>
    <xf numFmtId="0" fontId="39" fillId="0" borderId="7" xfId="0" applyFont="1" applyFill="1" applyBorder="1" applyAlignment="1">
      <alignment horizontal="center" vertical="center" wrapText="1"/>
    </xf>
    <xf numFmtId="0" fontId="39" fillId="0" borderId="7" xfId="0" applyFont="1" applyFill="1" applyBorder="1" applyAlignment="1">
      <alignment horizontal="center" vertical="center"/>
    </xf>
    <xf numFmtId="0" fontId="41" fillId="0" borderId="2" xfId="0" applyFont="1" applyFill="1" applyBorder="1" applyAlignment="1">
      <alignment horizontal="center" vertical="center"/>
    </xf>
    <xf numFmtId="0" fontId="41" fillId="0" borderId="6" xfId="0" applyFont="1" applyFill="1" applyBorder="1" applyAlignment="1">
      <alignment horizontal="center" vertical="center"/>
    </xf>
    <xf numFmtId="0" fontId="41" fillId="0" borderId="3" xfId="0" applyFont="1" applyFill="1" applyBorder="1" applyAlignment="1">
      <alignment horizontal="center" vertical="center"/>
    </xf>
    <xf numFmtId="0" fontId="5" fillId="0" borderId="1" xfId="2" applyFont="1" applyFill="1" applyBorder="1" applyAlignment="1">
      <alignment horizontal="justify" vertical="center" wrapText="1"/>
    </xf>
    <xf numFmtId="0" fontId="4" fillId="0" borderId="1" xfId="0" applyFont="1" applyFill="1" applyBorder="1" applyAlignment="1" applyProtection="1">
      <alignment horizontal="justify" vertical="center" wrapText="1"/>
      <protection hidden="1"/>
    </xf>
    <xf numFmtId="0" fontId="6" fillId="0" borderId="1" xfId="1" applyFont="1" applyFill="1" applyBorder="1" applyAlignment="1">
      <alignment horizontal="left" vertical="center"/>
    </xf>
    <xf numFmtId="0" fontId="5" fillId="0" borderId="2" xfId="0" applyFont="1" applyFill="1" applyBorder="1" applyAlignment="1" applyProtection="1">
      <alignment horizontal="left" vertical="center"/>
      <protection hidden="1"/>
    </xf>
    <xf numFmtId="0" fontId="5" fillId="0" borderId="3" xfId="0" applyFont="1" applyFill="1" applyBorder="1" applyAlignment="1" applyProtection="1">
      <alignment horizontal="left" vertical="center"/>
      <protection hidden="1"/>
    </xf>
    <xf numFmtId="0" fontId="5" fillId="0" borderId="2" xfId="0" applyFont="1" applyFill="1" applyBorder="1" applyAlignment="1" applyProtection="1">
      <alignment horizontal="justify" vertical="center" wrapText="1"/>
      <protection hidden="1"/>
    </xf>
    <xf numFmtId="0" fontId="5" fillId="0" borderId="3" xfId="0" applyFont="1" applyFill="1" applyBorder="1" applyAlignment="1" applyProtection="1">
      <alignment horizontal="justify" vertical="center" wrapText="1"/>
      <protection hidden="1"/>
    </xf>
    <xf numFmtId="0" fontId="36" fillId="0" borderId="1" xfId="321" applyFont="1" applyFill="1" applyBorder="1" applyAlignment="1" applyProtection="1">
      <alignment horizontal="left" vertical="center" wrapText="1"/>
      <protection hidden="1"/>
    </xf>
    <xf numFmtId="0" fontId="40" fillId="0" borderId="2" xfId="0" applyFont="1" applyBorder="1" applyAlignment="1">
      <alignment horizontal="center" vertical="center" wrapText="1"/>
    </xf>
    <xf numFmtId="0" fontId="40" fillId="0" borderId="6" xfId="0" applyFont="1" applyBorder="1" applyAlignment="1">
      <alignment horizontal="center" vertical="center"/>
    </xf>
    <xf numFmtId="0" fontId="40" fillId="0" borderId="3" xfId="0" applyFont="1" applyBorder="1" applyAlignment="1">
      <alignment horizontal="center" vertical="center"/>
    </xf>
  </cellXfs>
  <cellStyles count="367">
    <cellStyle name="%" xfId="7"/>
    <cellStyle name="%_10th  R.A.  Bill Submitted" xfId="8"/>
    <cellStyle name="%_7th R.A.l - july 15th" xfId="9"/>
    <cellStyle name="%_8th  R.A.  Bill" xfId="10"/>
    <cellStyle name="_CP_17Aug'06" xfId="11"/>
    <cellStyle name="_CP_17Aug'06_10th  R.A.  Bill Submitted" xfId="12"/>
    <cellStyle name="_CP_17Aug'06_7th R.A.l - july 15th" xfId="13"/>
    <cellStyle name="_CP_17Aug'06_8th  R.A.  Bill" xfId="14"/>
    <cellStyle name="_CP_25Aug'06" xfId="15"/>
    <cellStyle name="_CP_25Aug'06_10th  R.A.  Bill Submitted" xfId="16"/>
    <cellStyle name="_CP_25Aug'06_7th R.A.l - july 15th" xfId="17"/>
    <cellStyle name="_CP_25Aug'06_8th  R.A.  Bill" xfId="18"/>
    <cellStyle name="Body" xfId="19"/>
    <cellStyle name="Calc Currency (0)" xfId="20"/>
    <cellStyle name="Comma 2 2" xfId="21"/>
    <cellStyle name="Comma 2 2 2" xfId="22"/>
    <cellStyle name="Comma 2 2 3" xfId="23"/>
    <cellStyle name="Comma 2 3" xfId="24"/>
    <cellStyle name="Comma 2 4" xfId="25"/>
    <cellStyle name="Comma 2 5" xfId="26"/>
    <cellStyle name="Comma 2 6" xfId="27"/>
    <cellStyle name="Comma 2 7" xfId="28"/>
    <cellStyle name="Comma 2 8" xfId="29"/>
    <cellStyle name="Comma 2 9" xfId="30"/>
    <cellStyle name="Comma 3 2" xfId="31"/>
    <cellStyle name="Comma 3 3" xfId="32"/>
    <cellStyle name="Comma 3 4" xfId="33"/>
    <cellStyle name="Comma 3 5" xfId="34"/>
    <cellStyle name="Comma 4" xfId="35"/>
    <cellStyle name="Comma 5" xfId="36"/>
    <cellStyle name="Comma 5 2" xfId="37"/>
    <cellStyle name="Comma 5 3" xfId="38"/>
    <cellStyle name="Comma 5 4" xfId="39"/>
    <cellStyle name="Comma 6" xfId="40"/>
    <cellStyle name="Comma 6 2" xfId="41"/>
    <cellStyle name="Comma 6 3" xfId="42"/>
    <cellStyle name="Comma 7" xfId="43"/>
    <cellStyle name="Comma 7 2" xfId="44"/>
    <cellStyle name="Comma 7 3" xfId="45"/>
    <cellStyle name="Comma 7 4" xfId="46"/>
    <cellStyle name="Comma 7 5" xfId="47"/>
    <cellStyle name="Comma 7 6" xfId="48"/>
    <cellStyle name="Comma 7 7" xfId="49"/>
    <cellStyle name="Comma 7 8" xfId="50"/>
    <cellStyle name="Comma 7 9" xfId="51"/>
    <cellStyle name="Comma 8 2" xfId="52"/>
    <cellStyle name="Comma 8 3" xfId="53"/>
    <cellStyle name="Comma 9" xfId="54"/>
    <cellStyle name="CommĬ [0]_pldt_1_SGV_SGV" xfId="55"/>
    <cellStyle name="Copied" xfId="56"/>
    <cellStyle name="Currency 2" xfId="57"/>
    <cellStyle name="Currency 2 2" xfId="58"/>
    <cellStyle name="Currency 2 3" xfId="59"/>
    <cellStyle name="Currency 3" xfId="60"/>
    <cellStyle name="Date" xfId="61"/>
    <cellStyle name="Entered" xfId="62"/>
    <cellStyle name="Euro" xfId="63"/>
    <cellStyle name="Fixed" xfId="64"/>
    <cellStyle name="FORM" xfId="65"/>
    <cellStyle name="Grey" xfId="66"/>
    <cellStyle name="Header1" xfId="67"/>
    <cellStyle name="Header2" xfId="68"/>
    <cellStyle name="Heading1" xfId="69"/>
    <cellStyle name="Heading2" xfId="70"/>
    <cellStyle name="Hyperlink 2 2" xfId="71"/>
    <cellStyle name="Hyperlink 2 3" xfId="72"/>
    <cellStyle name="Hyperlink 2 4" xfId="73"/>
    <cellStyle name="Hyperlink 2 5" xfId="74"/>
    <cellStyle name="Hyperlink 3" xfId="75"/>
    <cellStyle name="Input [yellow]" xfId="76"/>
    <cellStyle name="Milliers [0]_laroux" xfId="77"/>
    <cellStyle name="Milliers_laroux" xfId="78"/>
    <cellStyle name="Monétaire [0]_laroux" xfId="79"/>
    <cellStyle name="Monétaire_laroux" xfId="80"/>
    <cellStyle name="no dec" xfId="81"/>
    <cellStyle name="Normal" xfId="0" builtinId="0"/>
    <cellStyle name="Normal - Style1" xfId="82"/>
    <cellStyle name="Normal 10" xfId="6"/>
    <cellStyle name="Normal 11" xfId="83"/>
    <cellStyle name="Normal 11 2" xfId="84"/>
    <cellStyle name="Normal 12" xfId="85"/>
    <cellStyle name="Normal 13" xfId="86"/>
    <cellStyle name="Normal 2" xfId="4"/>
    <cellStyle name="Normal 2 10" xfId="87"/>
    <cellStyle name="Normal 2 11" xfId="88"/>
    <cellStyle name="Normal 2 11 2" xfId="89"/>
    <cellStyle name="Normal 2 11 3" xfId="90"/>
    <cellStyle name="Normal 2 11 4" xfId="91"/>
    <cellStyle name="Normal 2 12" xfId="92"/>
    <cellStyle name="Normal 2 12 2" xfId="93"/>
    <cellStyle name="Normal 2 12 3" xfId="94"/>
    <cellStyle name="Normal 2 12 4" xfId="95"/>
    <cellStyle name="Normal 2 13" xfId="96"/>
    <cellStyle name="Normal 2 13 2" xfId="97"/>
    <cellStyle name="Normal 2 13 3" xfId="98"/>
    <cellStyle name="Normal 2 13 4" xfId="99"/>
    <cellStyle name="Normal 2 14" xfId="100"/>
    <cellStyle name="Normal 2 15" xfId="101"/>
    <cellStyle name="Normal 2 16" xfId="102"/>
    <cellStyle name="Normal 2 17" xfId="103"/>
    <cellStyle name="Normal 2 18" xfId="104"/>
    <cellStyle name="Normal 2 18 2" xfId="105"/>
    <cellStyle name="Normal 2 18 3" xfId="106"/>
    <cellStyle name="Normal 2 18 4" xfId="107"/>
    <cellStyle name="Normal 2 19" xfId="108"/>
    <cellStyle name="Normal 2 19 2" xfId="109"/>
    <cellStyle name="Normal 2 19 3" xfId="110"/>
    <cellStyle name="Normal 2 19 4" xfId="111"/>
    <cellStyle name="Normal 2 2" xfId="5"/>
    <cellStyle name="Normal 2 20" xfId="112"/>
    <cellStyle name="Normal 2 20 2" xfId="113"/>
    <cellStyle name="Normal 2 20 3" xfId="114"/>
    <cellStyle name="Normal 2 20 4" xfId="115"/>
    <cellStyle name="Normal 2 21" xfId="116"/>
    <cellStyle name="Normal 2 21 2" xfId="117"/>
    <cellStyle name="Normal 2 21 3" xfId="118"/>
    <cellStyle name="Normal 2 21 4" xfId="119"/>
    <cellStyle name="Normal 2 22" xfId="120"/>
    <cellStyle name="Normal 2 22 2" xfId="121"/>
    <cellStyle name="Normal 2 22 3" xfId="122"/>
    <cellStyle name="Normal 2 22 4" xfId="123"/>
    <cellStyle name="Normal 2 23" xfId="124"/>
    <cellStyle name="Normal 2 23 2" xfId="125"/>
    <cellStyle name="Normal 2 23 3" xfId="126"/>
    <cellStyle name="Normal 2 23 4" xfId="127"/>
    <cellStyle name="Normal 2 24" xfId="128"/>
    <cellStyle name="Normal 2 24 2" xfId="129"/>
    <cellStyle name="Normal 2 24 3" xfId="130"/>
    <cellStyle name="Normal 2 24 4" xfId="131"/>
    <cellStyle name="Normal 2 25" xfId="132"/>
    <cellStyle name="Normal 2 26" xfId="133"/>
    <cellStyle name="Normal 2 27" xfId="134"/>
    <cellStyle name="Normal 2 28" xfId="135"/>
    <cellStyle name="Normal 2 29" xfId="136"/>
    <cellStyle name="Normal 2 3" xfId="137"/>
    <cellStyle name="Normal 2 3 2" xfId="138"/>
    <cellStyle name="Normal 2 3 3" xfId="139"/>
    <cellStyle name="Normal 2 3 4" xfId="140"/>
    <cellStyle name="Normal 2 3 5" xfId="141"/>
    <cellStyle name="Normal 2 3 6" xfId="142"/>
    <cellStyle name="Normal 2 3 7" xfId="143"/>
    <cellStyle name="Normal 2 3 8" xfId="144"/>
    <cellStyle name="Normal 2 3 9" xfId="145"/>
    <cellStyle name="Normal 2 30" xfId="146"/>
    <cellStyle name="Normal 2 31" xfId="147"/>
    <cellStyle name="Normal 2 32" xfId="148"/>
    <cellStyle name="Normal 2 33" xfId="149"/>
    <cellStyle name="Normal 2 34" xfId="150"/>
    <cellStyle name="Normal 2 35" xfId="151"/>
    <cellStyle name="Normal 2 36" xfId="152"/>
    <cellStyle name="Normal 2 37" xfId="153"/>
    <cellStyle name="Normal 2 4" xfId="154"/>
    <cellStyle name="Normal 2 4 2" xfId="155"/>
    <cellStyle name="Normal 2 4 3" xfId="156"/>
    <cellStyle name="Normal 2 4 4" xfId="157"/>
    <cellStyle name="Normal 2 4 5" xfId="158"/>
    <cellStyle name="Normal 2 4 6" xfId="159"/>
    <cellStyle name="Normal 2 4 7" xfId="160"/>
    <cellStyle name="Normal 2 4 8" xfId="161"/>
    <cellStyle name="Normal 2 4 9" xfId="162"/>
    <cellStyle name="Normal 2 5" xfId="163"/>
    <cellStyle name="Normal 2 5 2" xfId="164"/>
    <cellStyle name="Normal 2 5 2 2" xfId="322"/>
    <cellStyle name="Normal 2 5 3" xfId="165"/>
    <cellStyle name="Normal 2 5 3 2" xfId="323"/>
    <cellStyle name="Normal 2 5 4" xfId="166"/>
    <cellStyle name="Normal 2 5 4 2" xfId="324"/>
    <cellStyle name="Normal 2 5 5" xfId="167"/>
    <cellStyle name="Normal 2 5 5 2" xfId="325"/>
    <cellStyle name="Normal 2 6" xfId="168"/>
    <cellStyle name="Normal 2 7" xfId="169"/>
    <cellStyle name="Normal 2 8" xfId="170"/>
    <cellStyle name="Normal 2 9" xfId="171"/>
    <cellStyle name="Normal 2_Area wise Measurement RA-19" xfId="172"/>
    <cellStyle name="Normal 20 2" xfId="173"/>
    <cellStyle name="Normal 20 2 2" xfId="326"/>
    <cellStyle name="Normal 20 3" xfId="174"/>
    <cellStyle name="Normal 20 3 2" xfId="327"/>
    <cellStyle name="Normal 21 2" xfId="175"/>
    <cellStyle name="Normal 21 3" xfId="176"/>
    <cellStyle name="Normal 21 4" xfId="177"/>
    <cellStyle name="Normal 21 5" xfId="178"/>
    <cellStyle name="Normal 21 6" xfId="179"/>
    <cellStyle name="Normal 21 7" xfId="180"/>
    <cellStyle name="Normal 3" xfId="1"/>
    <cellStyle name="Normal 3 10" xfId="181"/>
    <cellStyle name="Normal 3 11" xfId="182"/>
    <cellStyle name="Normal 3 11 2" xfId="329"/>
    <cellStyle name="Normal 3 12" xfId="183"/>
    <cellStyle name="Normal 3 12 2" xfId="330"/>
    <cellStyle name="Normal 3 13" xfId="184"/>
    <cellStyle name="Normal 3 13 2" xfId="331"/>
    <cellStyle name="Normal 3 14" xfId="185"/>
    <cellStyle name="Normal 3 14 2" xfId="332"/>
    <cellStyle name="Normal 3 15" xfId="186"/>
    <cellStyle name="Normal 3 15 2" xfId="333"/>
    <cellStyle name="Normal 3 16" xfId="187"/>
    <cellStyle name="Normal 3 16 2" xfId="334"/>
    <cellStyle name="Normal 3 17" xfId="188"/>
    <cellStyle name="Normal 3 17 2" xfId="335"/>
    <cellStyle name="Normal 3 18" xfId="189"/>
    <cellStyle name="Normal 3 18 2" xfId="336"/>
    <cellStyle name="Normal 3 19" xfId="190"/>
    <cellStyle name="Normal 3 19 2" xfId="337"/>
    <cellStyle name="Normal 3 2" xfId="2"/>
    <cellStyle name="Normal 3 2 2" xfId="191"/>
    <cellStyle name="Normal 3 2 2 2" xfId="192"/>
    <cellStyle name="Normal 3 2 2 3" xfId="193"/>
    <cellStyle name="Normal 3 2 2 4" xfId="194"/>
    <cellStyle name="Normal 3 2 2 5" xfId="195"/>
    <cellStyle name="Normal 3 2 3" xfId="196"/>
    <cellStyle name="Normal 3 2 4" xfId="197"/>
    <cellStyle name="Normal 3 2 4 2" xfId="338"/>
    <cellStyle name="Normal 3 2 5" xfId="198"/>
    <cellStyle name="Normal 3 2 6" xfId="199"/>
    <cellStyle name="Normal 3 2 7" xfId="200"/>
    <cellStyle name="Normal 3 20" xfId="201"/>
    <cellStyle name="Normal 3 20 2" xfId="339"/>
    <cellStyle name="Normal 3 21" xfId="202"/>
    <cellStyle name="Normal 3 21 2" xfId="340"/>
    <cellStyle name="Normal 3 22" xfId="203"/>
    <cellStyle name="Normal 3 22 2" xfId="341"/>
    <cellStyle name="Normal 3 23" xfId="204"/>
    <cellStyle name="Normal 3 23 2" xfId="342"/>
    <cellStyle name="Normal 3 24" xfId="205"/>
    <cellStyle name="Normal 3 24 2" xfId="343"/>
    <cellStyle name="Normal 3 25" xfId="206"/>
    <cellStyle name="Normal 3 25 2" xfId="344"/>
    <cellStyle name="Normal 3 26" xfId="207"/>
    <cellStyle name="Normal 3 26 2" xfId="345"/>
    <cellStyle name="Normal 3 27" xfId="208"/>
    <cellStyle name="Normal 3 27 2" xfId="346"/>
    <cellStyle name="Normal 3 28" xfId="209"/>
    <cellStyle name="Normal 3 28 2" xfId="347"/>
    <cellStyle name="Normal 3 29" xfId="210"/>
    <cellStyle name="Normal 3 29 2" xfId="348"/>
    <cellStyle name="Normal 3 3" xfId="211"/>
    <cellStyle name="Normal 3 3 2" xfId="212"/>
    <cellStyle name="Normal 3 3 3" xfId="213"/>
    <cellStyle name="Normal 3 3 4" xfId="349"/>
    <cellStyle name="Normal 3 30" xfId="214"/>
    <cellStyle name="Normal 3 30 2" xfId="350"/>
    <cellStyle name="Normal 3 31" xfId="215"/>
    <cellStyle name="Normal 3 31 2" xfId="351"/>
    <cellStyle name="Normal 3 32" xfId="216"/>
    <cellStyle name="Normal 3 32 2" xfId="352"/>
    <cellStyle name="Normal 3 33" xfId="217"/>
    <cellStyle name="Normal 3 33 2" xfId="353"/>
    <cellStyle name="Normal 3 34" xfId="218"/>
    <cellStyle name="Normal 3 34 2" xfId="354"/>
    <cellStyle name="Normal 3 35" xfId="219"/>
    <cellStyle name="Normal 3 35 2" xfId="355"/>
    <cellStyle name="Normal 3 36" xfId="220"/>
    <cellStyle name="Normal 3 36 2" xfId="356"/>
    <cellStyle name="Normal 3 37" xfId="328"/>
    <cellStyle name="Normal 3 4" xfId="221"/>
    <cellStyle name="Normal 3 4 2" xfId="222"/>
    <cellStyle name="Normal 3 4 3" xfId="223"/>
    <cellStyle name="Normal 3 4 4" xfId="224"/>
    <cellStyle name="Normal 3 4 5" xfId="225"/>
    <cellStyle name="Normal 3 4 6" xfId="357"/>
    <cellStyle name="Normal 3 5" xfId="226"/>
    <cellStyle name="Normal 3 5 2" xfId="227"/>
    <cellStyle name="Normal 3 5 3" xfId="228"/>
    <cellStyle name="Normal 3 5 4" xfId="229"/>
    <cellStyle name="Normal 3 5 5" xfId="230"/>
    <cellStyle name="Normal 3 6" xfId="231"/>
    <cellStyle name="Normal 3 7" xfId="232"/>
    <cellStyle name="Normal 3 8" xfId="233"/>
    <cellStyle name="Normal 3 9" xfId="234"/>
    <cellStyle name="Normal 4" xfId="3"/>
    <cellStyle name="Normal 5" xfId="235"/>
    <cellStyle name="Normal 5 10" xfId="236"/>
    <cellStyle name="Normal 5 11" xfId="237"/>
    <cellStyle name="Normal 5 12" xfId="238"/>
    <cellStyle name="Normal 5 13" xfId="239"/>
    <cellStyle name="Normal 5 14" xfId="240"/>
    <cellStyle name="Normal 5 15" xfId="241"/>
    <cellStyle name="Normal 5 16" xfId="242"/>
    <cellStyle name="Normal 5 17" xfId="243"/>
    <cellStyle name="Normal 5 18" xfId="244"/>
    <cellStyle name="Normal 5 19" xfId="245"/>
    <cellStyle name="Normal 5 2" xfId="246"/>
    <cellStyle name="Normal 5 2 2" xfId="247"/>
    <cellStyle name="Normal 5 2 3" xfId="248"/>
    <cellStyle name="Normal 5 2 4" xfId="249"/>
    <cellStyle name="Normal 5 2 5" xfId="250"/>
    <cellStyle name="Normal 5 20" xfId="251"/>
    <cellStyle name="Normal 5 21" xfId="252"/>
    <cellStyle name="Normal 5 22" xfId="253"/>
    <cellStyle name="Normal 5 23" xfId="254"/>
    <cellStyle name="Normal 5 3" xfId="255"/>
    <cellStyle name="Normal 5 4" xfId="256"/>
    <cellStyle name="Normal 5 5" xfId="257"/>
    <cellStyle name="Normal 5 6" xfId="258"/>
    <cellStyle name="Normal 5 7" xfId="259"/>
    <cellStyle name="Normal 5 8" xfId="260"/>
    <cellStyle name="Normal 5 8 2" xfId="261"/>
    <cellStyle name="Normal 5 8 3" xfId="262"/>
    <cellStyle name="Normal 5 8 4" xfId="263"/>
    <cellStyle name="Normal 5 9" xfId="264"/>
    <cellStyle name="Normal 5 9 2" xfId="265"/>
    <cellStyle name="Normal 5 9 3" xfId="266"/>
    <cellStyle name="Normal 5 9 4" xfId="267"/>
    <cellStyle name="Normal 6 10" xfId="268"/>
    <cellStyle name="Normal 6 11" xfId="269"/>
    <cellStyle name="Normal 6 12" xfId="270"/>
    <cellStyle name="Normal 6 13" xfId="271"/>
    <cellStyle name="Normal 6 14" xfId="272"/>
    <cellStyle name="Normal 6 15" xfId="273"/>
    <cellStyle name="Normal 6 16" xfId="274"/>
    <cellStyle name="Normal 6 16 2" xfId="358"/>
    <cellStyle name="Normal 6 17" xfId="275"/>
    <cellStyle name="Normal 6 18" xfId="276"/>
    <cellStyle name="Normal 6 19" xfId="277"/>
    <cellStyle name="Normal 6 2" xfId="278"/>
    <cellStyle name="Normal 6 2 2" xfId="279"/>
    <cellStyle name="Normal 6 2 2 2" xfId="280"/>
    <cellStyle name="Normal 6 2 2 2 2" xfId="359"/>
    <cellStyle name="Normal 6 2 2 3" xfId="281"/>
    <cellStyle name="Normal 6 2 2 3 2" xfId="360"/>
    <cellStyle name="Normal 6 2 2 4" xfId="282"/>
    <cellStyle name="Normal 6 2 2 4 2" xfId="361"/>
    <cellStyle name="Normal 6 2 2 5" xfId="283"/>
    <cellStyle name="Normal 6 2 2 5 2" xfId="362"/>
    <cellStyle name="Normal 6 2 3" xfId="284"/>
    <cellStyle name="Normal 6 2 3 2" xfId="363"/>
    <cellStyle name="Normal 6 2 4" xfId="285"/>
    <cellStyle name="Normal 6 2 5" xfId="286"/>
    <cellStyle name="Normal 6 2 6" xfId="287"/>
    <cellStyle name="Normal 6 2_BFP" xfId="288"/>
    <cellStyle name="Normal 6 20" xfId="289"/>
    <cellStyle name="Normal 6 21" xfId="290"/>
    <cellStyle name="Normal 6 3" xfId="291"/>
    <cellStyle name="Normal 6 4" xfId="292"/>
    <cellStyle name="Normal 6 5" xfId="293"/>
    <cellStyle name="Normal 6 6" xfId="294"/>
    <cellStyle name="Normal 6 7" xfId="295"/>
    <cellStyle name="Normal 6 8" xfId="296"/>
    <cellStyle name="Normal 6 9" xfId="297"/>
    <cellStyle name="Normal 7" xfId="321"/>
    <cellStyle name="Normal 7 2" xfId="298"/>
    <cellStyle name="Normal 7 2 2" xfId="299"/>
    <cellStyle name="Normal 7 2 2 2" xfId="364"/>
    <cellStyle name="Normal 7 2 3" xfId="300"/>
    <cellStyle name="Normal 7 2 3 2" xfId="365"/>
    <cellStyle name="Normal 7 3" xfId="301"/>
    <cellStyle name="Normal 7 4" xfId="302"/>
    <cellStyle name="Normal 8" xfId="303"/>
    <cellStyle name="Normal 9" xfId="304"/>
    <cellStyle name="Normal 9 2" xfId="366"/>
    <cellStyle name="Normale_gen_list_c" xfId="305"/>
    <cellStyle name="Obsolete" xfId="306"/>
    <cellStyle name="Percent [2]" xfId="307"/>
    <cellStyle name="Percent [2] 2" xfId="308"/>
    <cellStyle name="RevList" xfId="309"/>
    <cellStyle name="Standard_UMUX 97 " xfId="310"/>
    <cellStyle name="Style 1" xfId="311"/>
    <cellStyle name="Subtotal" xfId="312"/>
    <cellStyle name="Times New Roman" xfId="313"/>
    <cellStyle name="साधारण_INVOICE-2" xfId="314"/>
    <cellStyle name="뷭?_BOOKSHIP" xfId="315"/>
    <cellStyle name="지정되지 않음" xfId="316"/>
    <cellStyle name="콤마 [0]_00C0066,68xls" xfId="317"/>
    <cellStyle name="콤마_1. Project Organization" xfId="318"/>
    <cellStyle name="통화 [0]_overall  schedule" xfId="319"/>
    <cellStyle name="표준_2003C-0026 SCH" xfId="3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98"/>
  <sheetViews>
    <sheetView view="pageBreakPreview" zoomScale="80" zoomScaleNormal="70" zoomScaleSheetLayoutView="80" zoomScalePageLayoutView="55" workbookViewId="0">
      <pane ySplit="3" topLeftCell="A390" activePane="bottomLeft" state="frozen"/>
      <selection activeCell="B1" sqref="B1"/>
      <selection pane="bottomLeft" activeCell="M401" sqref="M401"/>
    </sheetView>
  </sheetViews>
  <sheetFormatPr defaultRowHeight="12.75"/>
  <cols>
    <col min="1" max="1" width="11.5703125" style="1" hidden="1" customWidth="1"/>
    <col min="2" max="2" width="8.5703125" style="63" customWidth="1"/>
    <col min="3" max="3" width="72.5703125" style="1" customWidth="1"/>
    <col min="4" max="4" width="14.42578125" style="63" customWidth="1"/>
    <col min="5" max="5" width="15.7109375" style="65" customWidth="1"/>
    <col min="6" max="6" width="10.7109375" style="1" customWidth="1"/>
    <col min="7" max="7" width="14.5703125" style="1" customWidth="1"/>
    <col min="8" max="8" width="18.85546875" style="1" customWidth="1"/>
    <col min="9" max="16384" width="9.140625" style="1"/>
  </cols>
  <sheetData>
    <row r="1" spans="2:8" ht="103.5" customHeight="1">
      <c r="B1" s="74" t="s">
        <v>489</v>
      </c>
      <c r="C1" s="75"/>
      <c r="D1" s="75"/>
      <c r="E1" s="75"/>
      <c r="F1" s="75"/>
      <c r="G1" s="75"/>
      <c r="H1" s="75"/>
    </row>
    <row r="2" spans="2:8" ht="65.25" customHeight="1">
      <c r="B2" s="80" t="s">
        <v>488</v>
      </c>
      <c r="C2" s="80"/>
      <c r="D2" s="80"/>
      <c r="E2" s="80"/>
      <c r="F2" s="80"/>
      <c r="G2" s="80"/>
      <c r="H2" s="80"/>
    </row>
    <row r="3" spans="2:8" s="2" customFormat="1" ht="36" customHeight="1">
      <c r="B3" s="3" t="s">
        <v>0</v>
      </c>
      <c r="C3" s="3" t="s">
        <v>1</v>
      </c>
      <c r="D3" s="73" t="s">
        <v>2</v>
      </c>
      <c r="E3" s="73" t="s">
        <v>491</v>
      </c>
      <c r="F3" s="73" t="s">
        <v>492</v>
      </c>
      <c r="G3" s="73" t="s">
        <v>493</v>
      </c>
      <c r="H3" s="73" t="s">
        <v>3</v>
      </c>
    </row>
    <row r="4" spans="2:8">
      <c r="B4" s="81" t="s">
        <v>4</v>
      </c>
      <c r="C4" s="81"/>
      <c r="D4" s="4"/>
      <c r="E4" s="4"/>
      <c r="F4" s="4"/>
      <c r="G4" s="5"/>
      <c r="H4" s="5"/>
    </row>
    <row r="5" spans="2:8" ht="59.25" customHeight="1">
      <c r="B5" s="79" t="s">
        <v>5</v>
      </c>
      <c r="C5" s="79"/>
      <c r="D5" s="6"/>
      <c r="E5" s="7"/>
      <c r="F5" s="7"/>
      <c r="G5" s="5"/>
      <c r="H5" s="5"/>
    </row>
    <row r="6" spans="2:8" ht="105.75" customHeight="1">
      <c r="B6" s="8">
        <v>101</v>
      </c>
      <c r="C6" s="9" t="s">
        <v>6</v>
      </c>
      <c r="D6" s="8"/>
      <c r="E6" s="8"/>
      <c r="F6" s="10"/>
      <c r="G6" s="5"/>
      <c r="H6" s="5"/>
    </row>
    <row r="7" spans="2:8">
      <c r="B7" s="11" t="s">
        <v>7</v>
      </c>
      <c r="C7" s="12" t="s">
        <v>8</v>
      </c>
      <c r="D7" s="13" t="s">
        <v>9</v>
      </c>
      <c r="E7" s="8">
        <v>102198</v>
      </c>
      <c r="F7" s="10">
        <f>ROUND('Quoted Price'!$C$3*H7/E7/100,2)</f>
        <v>0</v>
      </c>
      <c r="G7" s="10">
        <f>E7*F7</f>
        <v>0</v>
      </c>
      <c r="H7" s="14">
        <v>2.4255540611000002</v>
      </c>
    </row>
    <row r="8" spans="2:8">
      <c r="B8" s="11" t="s">
        <v>10</v>
      </c>
      <c r="C8" s="12" t="s">
        <v>11</v>
      </c>
      <c r="D8" s="13" t="s">
        <v>9</v>
      </c>
      <c r="E8" s="8">
        <v>42970</v>
      </c>
      <c r="F8" s="10">
        <f>ROUND('Quoted Price'!$C$3*H8/E8/100,2)</f>
        <v>0</v>
      </c>
      <c r="G8" s="10">
        <f t="shared" ref="G8:G9" si="0">E8*F8</f>
        <v>0</v>
      </c>
      <c r="H8" s="14">
        <v>1.3869850579</v>
      </c>
    </row>
    <row r="9" spans="2:8">
      <c r="B9" s="11" t="s">
        <v>12</v>
      </c>
      <c r="C9" s="12" t="s">
        <v>13</v>
      </c>
      <c r="D9" s="13" t="s">
        <v>9</v>
      </c>
      <c r="E9" s="8">
        <v>1100</v>
      </c>
      <c r="F9" s="10">
        <f>ROUND('Quoted Price'!$C$3*H9/E9/100,2)</f>
        <v>0</v>
      </c>
      <c r="G9" s="10">
        <f t="shared" si="0"/>
        <v>0</v>
      </c>
      <c r="H9" s="14">
        <v>4.6209249099999995E-2</v>
      </c>
    </row>
    <row r="10" spans="2:8" ht="132.75" customHeight="1">
      <c r="B10" s="11">
        <v>103</v>
      </c>
      <c r="C10" s="12" t="s">
        <v>14</v>
      </c>
      <c r="D10" s="11"/>
      <c r="E10" s="8"/>
      <c r="F10" s="10"/>
      <c r="G10" s="5"/>
      <c r="H10" s="5"/>
    </row>
    <row r="11" spans="2:8">
      <c r="B11" s="11" t="s">
        <v>10</v>
      </c>
      <c r="C11" s="12" t="s">
        <v>11</v>
      </c>
      <c r="D11" s="13" t="s">
        <v>9</v>
      </c>
      <c r="E11" s="8">
        <v>5367</v>
      </c>
      <c r="F11" s="10">
        <f>ROUND('Quoted Price'!$C$3*H11/E11/100,2)</f>
        <v>0</v>
      </c>
      <c r="G11" s="10">
        <f t="shared" ref="G11:G12" si="1">E11*F11</f>
        <v>0</v>
      </c>
      <c r="H11" s="14">
        <v>0.2955158745</v>
      </c>
    </row>
    <row r="12" spans="2:8">
      <c r="B12" s="11" t="s">
        <v>12</v>
      </c>
      <c r="C12" s="12" t="s">
        <v>13</v>
      </c>
      <c r="D12" s="13" t="s">
        <v>9</v>
      </c>
      <c r="E12" s="8">
        <v>733</v>
      </c>
      <c r="F12" s="10">
        <f>ROUND('Quoted Price'!$C$3*H12/E12/100,2)</f>
        <v>0</v>
      </c>
      <c r="G12" s="10">
        <f t="shared" si="1"/>
        <v>0</v>
      </c>
      <c r="H12" s="14">
        <v>4.8016028599999996E-2</v>
      </c>
    </row>
    <row r="13" spans="2:8" ht="103.5" customHeight="1">
      <c r="B13" s="11">
        <v>107</v>
      </c>
      <c r="C13" s="15" t="s">
        <v>15</v>
      </c>
      <c r="D13" s="13"/>
      <c r="E13" s="8"/>
      <c r="F13" s="4"/>
      <c r="G13" s="5"/>
      <c r="H13" s="5"/>
    </row>
    <row r="14" spans="2:8" ht="25.5">
      <c r="B14" s="11" t="s">
        <v>7</v>
      </c>
      <c r="C14" s="12" t="s">
        <v>16</v>
      </c>
      <c r="D14" s="13" t="s">
        <v>9</v>
      </c>
      <c r="E14" s="8">
        <v>40577</v>
      </c>
      <c r="F14" s="10">
        <f>ROUND('Quoted Price'!$C$3*H14/E14/100,2)</f>
        <v>0</v>
      </c>
      <c r="G14" s="10">
        <f t="shared" ref="G14:G15" si="2">E14*F14</f>
        <v>0</v>
      </c>
      <c r="H14" s="14">
        <v>0.79932145340000005</v>
      </c>
    </row>
    <row r="15" spans="2:8" ht="25.5">
      <c r="B15" s="11" t="s">
        <v>10</v>
      </c>
      <c r="C15" s="12" t="s">
        <v>17</v>
      </c>
      <c r="D15" s="13" t="s">
        <v>9</v>
      </c>
      <c r="E15" s="8">
        <v>20904</v>
      </c>
      <c r="F15" s="10">
        <f>ROUND('Quoted Price'!$C$3*H15/E15/100,2)</f>
        <v>0</v>
      </c>
      <c r="G15" s="10">
        <f t="shared" si="2"/>
        <v>0</v>
      </c>
      <c r="H15" s="14">
        <v>0.41178538729999997</v>
      </c>
    </row>
    <row r="16" spans="2:8" ht="63.75">
      <c r="B16" s="11">
        <v>108</v>
      </c>
      <c r="C16" s="16" t="s">
        <v>18</v>
      </c>
      <c r="D16" s="17"/>
      <c r="E16" s="8"/>
      <c r="F16" s="5"/>
      <c r="G16" s="5"/>
      <c r="H16" s="5"/>
    </row>
    <row r="17" spans="2:8" ht="25.5">
      <c r="B17" s="11" t="s">
        <v>7</v>
      </c>
      <c r="C17" s="12" t="s">
        <v>16</v>
      </c>
      <c r="D17" s="13" t="s">
        <v>9</v>
      </c>
      <c r="E17" s="8">
        <v>10144</v>
      </c>
      <c r="F17" s="10">
        <f>ROUND('Quoted Price'!$C$3*H17/E17/100,2)</f>
        <v>0</v>
      </c>
      <c r="G17" s="10">
        <f t="shared" ref="G17:G18" si="3">E17*F17</f>
        <v>0</v>
      </c>
      <c r="H17" s="14">
        <v>0.19260117669999999</v>
      </c>
    </row>
    <row r="18" spans="2:8" ht="25.5">
      <c r="B18" s="11" t="s">
        <v>10</v>
      </c>
      <c r="C18" s="12" t="s">
        <v>17</v>
      </c>
      <c r="D18" s="13" t="s">
        <v>9</v>
      </c>
      <c r="E18" s="8">
        <v>5226</v>
      </c>
      <c r="F18" s="10">
        <f>ROUND('Quoted Price'!$C$3*H18/E18/100,2)</f>
        <v>0</v>
      </c>
      <c r="G18" s="10">
        <f t="shared" si="3"/>
        <v>0</v>
      </c>
      <c r="H18" s="14">
        <v>9.9224541499999999E-2</v>
      </c>
    </row>
    <row r="19" spans="2:8" ht="25.5">
      <c r="B19" s="11">
        <v>109</v>
      </c>
      <c r="C19" s="16" t="s">
        <v>19</v>
      </c>
      <c r="D19" s="13"/>
      <c r="E19" s="8"/>
      <c r="F19" s="5"/>
      <c r="G19" s="5"/>
      <c r="H19" s="5"/>
    </row>
    <row r="20" spans="2:8">
      <c r="B20" s="11" t="s">
        <v>7</v>
      </c>
      <c r="C20" s="12" t="s">
        <v>20</v>
      </c>
      <c r="D20" s="13" t="s">
        <v>9</v>
      </c>
      <c r="E20" s="8">
        <v>18320</v>
      </c>
      <c r="F20" s="10">
        <f>ROUND('Quoted Price'!$C$3*H20/E20/100,2)</f>
        <v>0</v>
      </c>
      <c r="G20" s="10">
        <f t="shared" ref="G20:G28" si="4">E20*F20</f>
        <v>0</v>
      </c>
      <c r="H20" s="14">
        <v>0.15652820219999999</v>
      </c>
    </row>
    <row r="21" spans="2:8">
      <c r="B21" s="11" t="s">
        <v>10</v>
      </c>
      <c r="C21" s="12" t="s">
        <v>21</v>
      </c>
      <c r="D21" s="13" t="s">
        <v>9</v>
      </c>
      <c r="E21" s="8">
        <v>18320</v>
      </c>
      <c r="F21" s="10">
        <f>ROUND('Quoted Price'!$C$3*H21/E21/100,2)</f>
        <v>0</v>
      </c>
      <c r="G21" s="10">
        <f t="shared" si="4"/>
        <v>0</v>
      </c>
      <c r="H21" s="14">
        <v>0.31305640439999999</v>
      </c>
    </row>
    <row r="22" spans="2:8">
      <c r="B22" s="11" t="s">
        <v>12</v>
      </c>
      <c r="C22" s="12" t="s">
        <v>22</v>
      </c>
      <c r="D22" s="13" t="s">
        <v>9</v>
      </c>
      <c r="E22" s="8">
        <v>6107</v>
      </c>
      <c r="F22" s="10">
        <f>ROUND('Quoted Price'!$C$3*H22/E22/100,2)</f>
        <v>0</v>
      </c>
      <c r="G22" s="10">
        <f t="shared" si="4"/>
        <v>0</v>
      </c>
      <c r="H22" s="14">
        <v>0.1565367463</v>
      </c>
    </row>
    <row r="23" spans="2:8">
      <c r="B23" s="11" t="s">
        <v>23</v>
      </c>
      <c r="C23" s="12" t="s">
        <v>24</v>
      </c>
      <c r="D23" s="13" t="s">
        <v>9</v>
      </c>
      <c r="E23" s="8">
        <v>3054</v>
      </c>
      <c r="F23" s="10">
        <f>ROUND('Quoted Price'!$C$3*H23/E23/100,2)</f>
        <v>0</v>
      </c>
      <c r="G23" s="10">
        <f t="shared" si="4"/>
        <v>0</v>
      </c>
      <c r="H23" s="14">
        <v>0.10437491909999999</v>
      </c>
    </row>
    <row r="24" spans="2:8">
      <c r="B24" s="11" t="s">
        <v>25</v>
      </c>
      <c r="C24" s="12" t="s">
        <v>26</v>
      </c>
      <c r="D24" s="13" t="s">
        <v>9</v>
      </c>
      <c r="E24" s="8">
        <v>3054</v>
      </c>
      <c r="F24" s="10">
        <f>ROUND('Quoted Price'!$C$3*H24/E24/100,2)</f>
        <v>0</v>
      </c>
      <c r="G24" s="10">
        <f t="shared" si="4"/>
        <v>0</v>
      </c>
      <c r="H24" s="14">
        <v>0.13046864890000001</v>
      </c>
    </row>
    <row r="25" spans="2:8">
      <c r="B25" s="11" t="s">
        <v>27</v>
      </c>
      <c r="C25" s="12" t="s">
        <v>28</v>
      </c>
      <c r="D25" s="13" t="s">
        <v>9</v>
      </c>
      <c r="E25" s="8">
        <v>3054</v>
      </c>
      <c r="F25" s="10">
        <f>ROUND('Quoted Price'!$C$3*H25/E25/100,2)</f>
        <v>0</v>
      </c>
      <c r="G25" s="10">
        <f t="shared" si="4"/>
        <v>0</v>
      </c>
      <c r="H25" s="14">
        <v>0.1565623786</v>
      </c>
    </row>
    <row r="26" spans="2:8">
      <c r="B26" s="11" t="s">
        <v>29</v>
      </c>
      <c r="C26" s="12" t="s">
        <v>30</v>
      </c>
      <c r="D26" s="13" t="s">
        <v>9</v>
      </c>
      <c r="E26" s="8">
        <v>3054</v>
      </c>
      <c r="F26" s="10">
        <f>ROUND('Quoted Price'!$C$3*H26/E26/100,2)</f>
        <v>0</v>
      </c>
      <c r="G26" s="10">
        <f t="shared" si="4"/>
        <v>0</v>
      </c>
      <c r="H26" s="14">
        <v>0.18265610840000002</v>
      </c>
    </row>
    <row r="27" spans="2:8">
      <c r="B27" s="11" t="s">
        <v>31</v>
      </c>
      <c r="C27" s="12" t="s">
        <v>32</v>
      </c>
      <c r="D27" s="13" t="s">
        <v>9</v>
      </c>
      <c r="E27" s="8">
        <v>3054</v>
      </c>
      <c r="F27" s="10">
        <f>ROUND('Quoted Price'!$C$3*H27/E27/100,2)</f>
        <v>0</v>
      </c>
      <c r="G27" s="10">
        <f t="shared" si="4"/>
        <v>0</v>
      </c>
      <c r="H27" s="14">
        <v>0.20874983819999998</v>
      </c>
    </row>
    <row r="28" spans="2:8">
      <c r="B28" s="11" t="s">
        <v>33</v>
      </c>
      <c r="C28" s="12" t="s">
        <v>34</v>
      </c>
      <c r="D28" s="13" t="s">
        <v>9</v>
      </c>
      <c r="E28" s="8">
        <v>3054</v>
      </c>
      <c r="F28" s="10">
        <f>ROUND('Quoted Price'!$C$3*H28/E28/100,2)</f>
        <v>0</v>
      </c>
      <c r="G28" s="10">
        <f t="shared" si="4"/>
        <v>0</v>
      </c>
      <c r="H28" s="14">
        <v>0.234843568</v>
      </c>
    </row>
    <row r="29" spans="2:8" ht="76.5">
      <c r="B29" s="11">
        <v>110</v>
      </c>
      <c r="C29" s="16" t="s">
        <v>35</v>
      </c>
      <c r="D29" s="13"/>
      <c r="E29" s="8"/>
      <c r="F29" s="4"/>
      <c r="G29" s="5"/>
      <c r="H29" s="5"/>
    </row>
    <row r="30" spans="2:8" ht="25.5">
      <c r="B30" s="11" t="s">
        <v>7</v>
      </c>
      <c r="C30" s="12" t="s">
        <v>16</v>
      </c>
      <c r="D30" s="13" t="s">
        <v>9</v>
      </c>
      <c r="E30" s="8">
        <v>660</v>
      </c>
      <c r="F30" s="10">
        <f>ROUND('Quoted Price'!$C$3*H30/E30/100,2)</f>
        <v>0</v>
      </c>
      <c r="G30" s="10">
        <f t="shared" ref="G30:G32" si="5">E30*F30</f>
        <v>0</v>
      </c>
      <c r="H30" s="14">
        <v>4.4017039899999999E-2</v>
      </c>
    </row>
    <row r="31" spans="2:8" ht="25.5">
      <c r="B31" s="11" t="s">
        <v>10</v>
      </c>
      <c r="C31" s="12" t="s">
        <v>17</v>
      </c>
      <c r="D31" s="13" t="s">
        <v>9</v>
      </c>
      <c r="E31" s="8">
        <v>340</v>
      </c>
      <c r="F31" s="10">
        <f>ROUND('Quoted Price'!$C$3*H31/E31/100,2)</f>
        <v>0</v>
      </c>
      <c r="G31" s="10">
        <f t="shared" si="5"/>
        <v>0</v>
      </c>
      <c r="H31" s="14">
        <v>2.2514238700000001E-2</v>
      </c>
    </row>
    <row r="32" spans="2:8" ht="63.75">
      <c r="B32" s="11">
        <v>111</v>
      </c>
      <c r="C32" s="16" t="s">
        <v>36</v>
      </c>
      <c r="D32" s="13" t="s">
        <v>9</v>
      </c>
      <c r="E32" s="8">
        <v>750</v>
      </c>
      <c r="F32" s="10">
        <f>ROUND('Quoted Price'!$C$3*H32/E32/100,2)</f>
        <v>0</v>
      </c>
      <c r="G32" s="10">
        <f t="shared" si="5"/>
        <v>0</v>
      </c>
      <c r="H32" s="14">
        <v>0.10608976090000001</v>
      </c>
    </row>
    <row r="33" spans="1:8" s="18" customFormat="1">
      <c r="B33" s="81" t="s">
        <v>37</v>
      </c>
      <c r="C33" s="81"/>
      <c r="D33" s="19"/>
      <c r="E33" s="8"/>
      <c r="F33" s="20"/>
      <c r="G33" s="21"/>
      <c r="H33" s="21"/>
    </row>
    <row r="34" spans="1:8" s="18" customFormat="1" ht="99.75" customHeight="1">
      <c r="B34" s="79" t="s">
        <v>38</v>
      </c>
      <c r="C34" s="79"/>
      <c r="D34" s="3"/>
      <c r="E34" s="8"/>
      <c r="F34" s="22"/>
      <c r="G34" s="21"/>
      <c r="H34" s="21"/>
    </row>
    <row r="35" spans="1:8" s="18" customFormat="1" ht="38.25">
      <c r="B35" s="23">
        <v>201</v>
      </c>
      <c r="C35" s="24" t="s">
        <v>39</v>
      </c>
      <c r="D35" s="25" t="s">
        <v>9</v>
      </c>
      <c r="E35" s="8">
        <v>150</v>
      </c>
      <c r="F35" s="10">
        <f>ROUND('Quoted Price'!$C$3*H35/E35/100,2)</f>
        <v>0</v>
      </c>
      <c r="G35" s="10">
        <f t="shared" ref="G35:G37" si="6">E35*F35</f>
        <v>0</v>
      </c>
      <c r="H35" s="14">
        <v>6.5567428800000008E-2</v>
      </c>
    </row>
    <row r="36" spans="1:8" s="18" customFormat="1" ht="45.75" customHeight="1">
      <c r="B36" s="23">
        <v>202</v>
      </c>
      <c r="C36" s="26" t="s">
        <v>40</v>
      </c>
      <c r="D36" s="25" t="s">
        <v>9</v>
      </c>
      <c r="E36" s="8">
        <v>4455</v>
      </c>
      <c r="F36" s="10">
        <f>ROUND('Quoted Price'!$C$3*H36/E36/100,2)</f>
        <v>0</v>
      </c>
      <c r="G36" s="10">
        <f t="shared" si="6"/>
        <v>0</v>
      </c>
      <c r="H36" s="14">
        <v>2.4009569700999998</v>
      </c>
    </row>
    <row r="37" spans="1:8" s="18" customFormat="1" ht="53.25" customHeight="1">
      <c r="B37" s="23">
        <v>203</v>
      </c>
      <c r="C37" s="26" t="s">
        <v>41</v>
      </c>
      <c r="D37" s="25" t="s">
        <v>9</v>
      </c>
      <c r="E37" s="8">
        <v>155</v>
      </c>
      <c r="F37" s="10">
        <f>ROUND('Quoted Price'!$C$3*H37/E37/100,2)</f>
        <v>0</v>
      </c>
      <c r="G37" s="10">
        <f t="shared" si="6"/>
        <v>0</v>
      </c>
      <c r="H37" s="14">
        <v>0.10227878519999999</v>
      </c>
    </row>
    <row r="38" spans="1:8" s="29" customFormat="1" ht="42.75" customHeight="1">
      <c r="A38" s="27"/>
      <c r="B38" s="23">
        <v>204</v>
      </c>
      <c r="C38" s="26" t="s">
        <v>42</v>
      </c>
      <c r="D38" s="25"/>
      <c r="E38" s="8"/>
      <c r="F38" s="10"/>
      <c r="G38" s="28"/>
      <c r="H38" s="28"/>
    </row>
    <row r="39" spans="1:8" s="29" customFormat="1" ht="44.25" customHeight="1">
      <c r="A39" s="27"/>
      <c r="B39" s="23" t="s">
        <v>10</v>
      </c>
      <c r="C39" s="26" t="s">
        <v>43</v>
      </c>
      <c r="D39" s="25" t="s">
        <v>9</v>
      </c>
      <c r="E39" s="8">
        <v>300</v>
      </c>
      <c r="F39" s="10">
        <f>ROUND('Quoted Price'!$C$3*H39/E39/100,2)</f>
        <v>0</v>
      </c>
      <c r="G39" s="10">
        <f>E39*F39</f>
        <v>0</v>
      </c>
      <c r="H39" s="14">
        <v>0.19863995269999998</v>
      </c>
    </row>
    <row r="40" spans="1:8" s="29" customFormat="1" ht="110.25" customHeight="1">
      <c r="A40" s="27"/>
      <c r="B40" s="23">
        <v>205</v>
      </c>
      <c r="C40" s="26" t="s">
        <v>44</v>
      </c>
      <c r="D40" s="28"/>
      <c r="E40" s="8"/>
      <c r="F40" s="10"/>
      <c r="G40" s="28"/>
      <c r="H40" s="28"/>
    </row>
    <row r="41" spans="1:8" s="31" customFormat="1">
      <c r="A41" s="18"/>
      <c r="B41" s="23" t="s">
        <v>7</v>
      </c>
      <c r="C41" s="30" t="s">
        <v>45</v>
      </c>
      <c r="D41" s="25" t="s">
        <v>9</v>
      </c>
      <c r="E41" s="8">
        <v>27495</v>
      </c>
      <c r="F41" s="10">
        <f>ROUND('Quoted Price'!$C$3*H41/E41/100,2)</f>
        <v>0</v>
      </c>
      <c r="G41" s="10">
        <f>E41*F41</f>
        <v>0</v>
      </c>
      <c r="H41" s="14">
        <v>21.285496844999997</v>
      </c>
    </row>
    <row r="42" spans="1:8" s="29" customFormat="1" ht="95.25" customHeight="1">
      <c r="A42" s="27"/>
      <c r="B42" s="23">
        <v>206</v>
      </c>
      <c r="C42" s="26" t="s">
        <v>46</v>
      </c>
      <c r="D42" s="28"/>
      <c r="E42" s="8"/>
      <c r="F42" s="10"/>
      <c r="G42" s="28"/>
      <c r="H42" s="28"/>
    </row>
    <row r="43" spans="1:8" s="29" customFormat="1">
      <c r="A43" s="27"/>
      <c r="B43" s="23" t="s">
        <v>7</v>
      </c>
      <c r="C43" s="26" t="s">
        <v>45</v>
      </c>
      <c r="D43" s="23" t="s">
        <v>9</v>
      </c>
      <c r="E43" s="8">
        <v>9920</v>
      </c>
      <c r="F43" s="10">
        <f>ROUND('Quoted Price'!$C$3*H43/E43/100,2)</f>
        <v>0</v>
      </c>
      <c r="G43" s="10">
        <f>E43*F43</f>
        <v>0</v>
      </c>
      <c r="H43" s="14">
        <v>8.181136565900001</v>
      </c>
    </row>
    <row r="44" spans="1:8" s="31" customFormat="1" ht="63.75">
      <c r="B44" s="23">
        <v>211</v>
      </c>
      <c r="C44" s="26" t="s">
        <v>47</v>
      </c>
      <c r="D44" s="25"/>
      <c r="E44" s="8"/>
      <c r="F44" s="10"/>
      <c r="G44" s="21"/>
      <c r="H44" s="21"/>
    </row>
    <row r="45" spans="1:8" s="31" customFormat="1">
      <c r="B45" s="23" t="s">
        <v>7</v>
      </c>
      <c r="C45" s="26" t="s">
        <v>48</v>
      </c>
      <c r="D45" s="25" t="s">
        <v>9</v>
      </c>
      <c r="E45" s="8">
        <v>60</v>
      </c>
      <c r="F45" s="10">
        <f>ROUND('Quoted Price'!$C$3*H45/E45/100,2)</f>
        <v>0</v>
      </c>
      <c r="G45" s="10">
        <f t="shared" ref="G45:G46" si="7">E45*F45</f>
        <v>0</v>
      </c>
      <c r="H45" s="14">
        <v>3.72359341E-2</v>
      </c>
    </row>
    <row r="46" spans="1:8" s="31" customFormat="1">
      <c r="B46" s="23" t="s">
        <v>10</v>
      </c>
      <c r="C46" s="26" t="s">
        <v>49</v>
      </c>
      <c r="D46" s="25" t="s">
        <v>9</v>
      </c>
      <c r="E46" s="8">
        <v>100</v>
      </c>
      <c r="F46" s="10">
        <f>ROUND('Quoted Price'!$C$3*H46/E46/100,2)</f>
        <v>0</v>
      </c>
      <c r="G46" s="10">
        <f t="shared" si="7"/>
        <v>0</v>
      </c>
      <c r="H46" s="14">
        <v>9.0279469599999995E-2</v>
      </c>
    </row>
    <row r="47" spans="1:8" s="31" customFormat="1" ht="38.25">
      <c r="B47" s="23">
        <v>212</v>
      </c>
      <c r="C47" s="24" t="s">
        <v>50</v>
      </c>
      <c r="D47" s="28"/>
      <c r="E47" s="8"/>
      <c r="F47" s="10"/>
      <c r="G47" s="21"/>
      <c r="H47" s="21"/>
    </row>
    <row r="48" spans="1:8" s="31" customFormat="1">
      <c r="B48" s="23" t="s">
        <v>7</v>
      </c>
      <c r="C48" s="32" t="s">
        <v>51</v>
      </c>
      <c r="D48" s="25" t="s">
        <v>9</v>
      </c>
      <c r="E48" s="8">
        <v>679</v>
      </c>
      <c r="F48" s="10">
        <f>ROUND('Quoted Price'!$C$3*H48/E48/100,2)</f>
        <v>0</v>
      </c>
      <c r="G48" s="10">
        <f>E48*F48</f>
        <v>0</v>
      </c>
      <c r="H48" s="14">
        <v>0.55682532620000003</v>
      </c>
    </row>
    <row r="49" spans="2:8" s="31" customFormat="1" ht="127.5">
      <c r="B49" s="23">
        <v>213</v>
      </c>
      <c r="C49" s="26" t="s">
        <v>52</v>
      </c>
      <c r="D49" s="28"/>
      <c r="E49" s="8"/>
      <c r="F49" s="10"/>
      <c r="G49" s="21"/>
      <c r="H49" s="21"/>
    </row>
    <row r="50" spans="2:8" s="31" customFormat="1">
      <c r="B50" s="23" t="s">
        <v>7</v>
      </c>
      <c r="C50" s="26" t="s">
        <v>53</v>
      </c>
      <c r="D50" s="25" t="s">
        <v>9</v>
      </c>
      <c r="E50" s="8">
        <v>950</v>
      </c>
      <c r="F50" s="10">
        <f>ROUND('Quoted Price'!$C$3*H50/E50/100,2)</f>
        <v>0</v>
      </c>
      <c r="G50" s="10">
        <f>E50*F50</f>
        <v>0</v>
      </c>
      <c r="H50" s="14">
        <v>1.3284412598999999</v>
      </c>
    </row>
    <row r="51" spans="2:8" s="31" customFormat="1" ht="89.25">
      <c r="B51" s="23">
        <v>214</v>
      </c>
      <c r="C51" s="26" t="s">
        <v>54</v>
      </c>
      <c r="D51" s="25"/>
      <c r="E51" s="8"/>
      <c r="F51" s="10"/>
      <c r="G51" s="21"/>
      <c r="H51" s="21"/>
    </row>
    <row r="52" spans="2:8" s="31" customFormat="1">
      <c r="B52" s="23" t="s">
        <v>10</v>
      </c>
      <c r="C52" s="26" t="s">
        <v>55</v>
      </c>
      <c r="D52" s="25" t="s">
        <v>9</v>
      </c>
      <c r="E52" s="8">
        <v>1025</v>
      </c>
      <c r="F52" s="10">
        <f>ROUND('Quoted Price'!$C$3*H52/E52/100,2)</f>
        <v>0</v>
      </c>
      <c r="G52" s="10">
        <f>E52*F52</f>
        <v>0</v>
      </c>
      <c r="H52" s="14">
        <v>0.98363364369999995</v>
      </c>
    </row>
    <row r="53" spans="2:8" s="31" customFormat="1" ht="63.75">
      <c r="B53" s="23">
        <v>215</v>
      </c>
      <c r="C53" s="33" t="s">
        <v>56</v>
      </c>
      <c r="D53" s="25"/>
      <c r="E53" s="8"/>
      <c r="F53" s="10"/>
      <c r="G53" s="21"/>
      <c r="H53" s="21"/>
    </row>
    <row r="54" spans="2:8" s="31" customFormat="1">
      <c r="B54" s="23" t="s">
        <v>7</v>
      </c>
      <c r="C54" s="26" t="s">
        <v>57</v>
      </c>
      <c r="D54" s="25" t="s">
        <v>9</v>
      </c>
      <c r="E54" s="8">
        <v>10</v>
      </c>
      <c r="F54" s="10">
        <f>ROUND('Quoted Price'!$C$3*H54/E54/100,2)</f>
        <v>0</v>
      </c>
      <c r="G54" s="10">
        <f t="shared" ref="G54:G59" si="8">E54*F54</f>
        <v>0</v>
      </c>
      <c r="H54" s="14">
        <v>4.2958227000000002E-3</v>
      </c>
    </row>
    <row r="55" spans="2:8" s="31" customFormat="1">
      <c r="B55" s="23" t="s">
        <v>10</v>
      </c>
      <c r="C55" s="26" t="s">
        <v>58</v>
      </c>
      <c r="D55" s="25" t="s">
        <v>9</v>
      </c>
      <c r="E55" s="8">
        <v>10</v>
      </c>
      <c r="F55" s="10">
        <f>ROUND('Quoted Price'!$C$3*H55/E55/100,2)</f>
        <v>0</v>
      </c>
      <c r="G55" s="10">
        <f t="shared" si="8"/>
        <v>0</v>
      </c>
      <c r="H55" s="14">
        <v>6.0639999000000003E-3</v>
      </c>
    </row>
    <row r="56" spans="2:8" s="31" customFormat="1" ht="63.75">
      <c r="B56" s="23">
        <v>216</v>
      </c>
      <c r="C56" s="33" t="s">
        <v>59</v>
      </c>
      <c r="D56" s="25" t="s">
        <v>60</v>
      </c>
      <c r="E56" s="8">
        <v>5</v>
      </c>
      <c r="F56" s="10">
        <f>ROUND('Quoted Price'!$C$3*H56/E56/100,2)</f>
        <v>0</v>
      </c>
      <c r="G56" s="10">
        <f t="shared" si="8"/>
        <v>0</v>
      </c>
      <c r="H56" s="14">
        <v>1.103671E-4</v>
      </c>
    </row>
    <row r="57" spans="2:8" s="31" customFormat="1" ht="51">
      <c r="B57" s="23">
        <v>217</v>
      </c>
      <c r="C57" s="26" t="s">
        <v>61</v>
      </c>
      <c r="D57" s="25" t="s">
        <v>62</v>
      </c>
      <c r="E57" s="8">
        <v>5</v>
      </c>
      <c r="F57" s="10">
        <f>ROUND('Quoted Price'!$C$3*H57/E57/100,2)</f>
        <v>0</v>
      </c>
      <c r="G57" s="10">
        <f t="shared" si="8"/>
        <v>0</v>
      </c>
      <c r="H57" s="14">
        <v>1.2579099999999999E-4</v>
      </c>
    </row>
    <row r="58" spans="2:8" s="31" customFormat="1" ht="38.25">
      <c r="B58" s="23">
        <v>218</v>
      </c>
      <c r="C58" s="26" t="s">
        <v>63</v>
      </c>
      <c r="D58" s="25" t="s">
        <v>60</v>
      </c>
      <c r="E58" s="8">
        <v>5</v>
      </c>
      <c r="F58" s="10">
        <f>ROUND('Quoted Price'!$C$3*H58/E58/100,2)</f>
        <v>0</v>
      </c>
      <c r="G58" s="10">
        <f t="shared" si="8"/>
        <v>0</v>
      </c>
      <c r="H58" s="14">
        <v>1.1510840000000001E-4</v>
      </c>
    </row>
    <row r="59" spans="2:8" s="31" customFormat="1" ht="25.5">
      <c r="B59" s="23">
        <v>219</v>
      </c>
      <c r="C59" s="26" t="s">
        <v>64</v>
      </c>
      <c r="D59" s="25" t="s">
        <v>65</v>
      </c>
      <c r="E59" s="8">
        <v>2200</v>
      </c>
      <c r="F59" s="10">
        <f>ROUND('Quoted Price'!$C$3*H59/E59/100,2)</f>
        <v>0</v>
      </c>
      <c r="G59" s="10">
        <f t="shared" si="8"/>
        <v>0</v>
      </c>
      <c r="H59" s="14">
        <v>2.24542847E-2</v>
      </c>
    </row>
    <row r="60" spans="2:8">
      <c r="B60" s="81" t="s">
        <v>66</v>
      </c>
      <c r="C60" s="81"/>
      <c r="D60" s="19"/>
      <c r="E60" s="8"/>
      <c r="F60" s="20"/>
      <c r="G60" s="5"/>
      <c r="H60" s="5"/>
    </row>
    <row r="61" spans="2:8" ht="82.5" customHeight="1">
      <c r="B61" s="79" t="s">
        <v>67</v>
      </c>
      <c r="C61" s="79"/>
      <c r="D61" s="23"/>
      <c r="E61" s="8"/>
      <c r="F61" s="34"/>
      <c r="G61" s="5"/>
      <c r="H61" s="5"/>
    </row>
    <row r="62" spans="2:8" ht="51">
      <c r="B62" s="23">
        <v>301</v>
      </c>
      <c r="C62" s="33" t="s">
        <v>68</v>
      </c>
      <c r="D62" s="25" t="s">
        <v>65</v>
      </c>
      <c r="E62" s="8">
        <v>84677</v>
      </c>
      <c r="F62" s="10">
        <f>ROUND('Quoted Price'!$C$3*H62/E62/100,2)</f>
        <v>0</v>
      </c>
      <c r="G62" s="10">
        <f t="shared" ref="G62:G63" si="9">E62*F62</f>
        <v>0</v>
      </c>
      <c r="H62" s="14">
        <v>6.2300445108</v>
      </c>
    </row>
    <row r="63" spans="2:8" ht="51">
      <c r="B63" s="23">
        <v>302</v>
      </c>
      <c r="C63" s="33" t="s">
        <v>69</v>
      </c>
      <c r="D63" s="25" t="s">
        <v>65</v>
      </c>
      <c r="E63" s="8">
        <v>57872</v>
      </c>
      <c r="F63" s="10">
        <f>ROUND('Quoted Price'!$C$3*H63/E63/100,2)</f>
        <v>0</v>
      </c>
      <c r="G63" s="10">
        <f t="shared" si="9"/>
        <v>0</v>
      </c>
      <c r="H63" s="14">
        <v>5.3980130332999998</v>
      </c>
    </row>
    <row r="64" spans="2:8" ht="51">
      <c r="B64" s="23">
        <v>304</v>
      </c>
      <c r="C64" s="33" t="s">
        <v>70</v>
      </c>
      <c r="D64" s="25"/>
      <c r="E64" s="8"/>
      <c r="F64" s="10"/>
      <c r="G64" s="5"/>
      <c r="H64" s="5"/>
    </row>
    <row r="65" spans="2:8">
      <c r="B65" s="23" t="s">
        <v>7</v>
      </c>
      <c r="C65" s="26" t="s">
        <v>71</v>
      </c>
      <c r="D65" s="25" t="s">
        <v>72</v>
      </c>
      <c r="E65" s="8">
        <v>20</v>
      </c>
      <c r="F65" s="10">
        <f>ROUND('Quoted Price'!$C$3*H65/E65/100,2)</f>
        <v>0</v>
      </c>
      <c r="G65" s="10">
        <f t="shared" ref="G65:G70" si="10">E65*F65</f>
        <v>0</v>
      </c>
      <c r="H65" s="14">
        <v>1.7563141E-3</v>
      </c>
    </row>
    <row r="66" spans="2:8">
      <c r="B66" s="23" t="s">
        <v>10</v>
      </c>
      <c r="C66" s="26" t="s">
        <v>73</v>
      </c>
      <c r="D66" s="25" t="s">
        <v>72</v>
      </c>
      <c r="E66" s="8">
        <v>20</v>
      </c>
      <c r="F66" s="10">
        <f>ROUND('Quoted Price'!$C$3*H66/E66/100,2)</f>
        <v>0</v>
      </c>
      <c r="G66" s="10">
        <f t="shared" si="10"/>
        <v>0</v>
      </c>
      <c r="H66" s="14">
        <v>1.8227704999999998E-3</v>
      </c>
    </row>
    <row r="67" spans="2:8">
      <c r="B67" s="23" t="s">
        <v>12</v>
      </c>
      <c r="C67" s="26" t="s">
        <v>74</v>
      </c>
      <c r="D67" s="25" t="s">
        <v>72</v>
      </c>
      <c r="E67" s="8">
        <v>15</v>
      </c>
      <c r="F67" s="10">
        <f>ROUND('Quoted Price'!$C$3*H67/E67/100,2)</f>
        <v>0</v>
      </c>
      <c r="G67" s="10">
        <f t="shared" si="10"/>
        <v>0</v>
      </c>
      <c r="H67" s="14">
        <v>2.1752080000000001E-3</v>
      </c>
    </row>
    <row r="68" spans="2:8">
      <c r="B68" s="23" t="s">
        <v>23</v>
      </c>
      <c r="C68" s="26" t="s">
        <v>75</v>
      </c>
      <c r="D68" s="25" t="s">
        <v>72</v>
      </c>
      <c r="E68" s="8">
        <v>15</v>
      </c>
      <c r="F68" s="10">
        <f>ROUND('Quoted Price'!$C$3*H68/E68/100,2)</f>
        <v>0</v>
      </c>
      <c r="G68" s="10">
        <f t="shared" si="10"/>
        <v>0</v>
      </c>
      <c r="H68" s="14">
        <v>3.0189564000000003E-3</v>
      </c>
    </row>
    <row r="69" spans="2:8">
      <c r="B69" s="23" t="s">
        <v>25</v>
      </c>
      <c r="C69" s="30" t="s">
        <v>76</v>
      </c>
      <c r="D69" s="25" t="s">
        <v>72</v>
      </c>
      <c r="E69" s="8">
        <v>10</v>
      </c>
      <c r="F69" s="10">
        <f>ROUND('Quoted Price'!$C$3*H69/E69/100,2)</f>
        <v>0</v>
      </c>
      <c r="G69" s="10">
        <f t="shared" si="10"/>
        <v>0</v>
      </c>
      <c r="H69" s="14">
        <v>2.9596119999999999E-3</v>
      </c>
    </row>
    <row r="70" spans="2:8" ht="51">
      <c r="B70" s="23">
        <v>305</v>
      </c>
      <c r="C70" s="33" t="s">
        <v>77</v>
      </c>
      <c r="D70" s="25" t="s">
        <v>65</v>
      </c>
      <c r="E70" s="8">
        <v>50</v>
      </c>
      <c r="F70" s="10">
        <f>ROUND('Quoted Price'!$C$3*H70/E70/100,2)</f>
        <v>0</v>
      </c>
      <c r="G70" s="10">
        <f t="shared" si="10"/>
        <v>0</v>
      </c>
      <c r="H70" s="14">
        <v>5.8029351E-3</v>
      </c>
    </row>
    <row r="71" spans="2:8">
      <c r="B71" s="82" t="s">
        <v>78</v>
      </c>
      <c r="C71" s="83"/>
      <c r="D71" s="19"/>
      <c r="E71" s="8"/>
      <c r="F71" s="20"/>
      <c r="G71" s="5"/>
      <c r="H71" s="5"/>
    </row>
    <row r="72" spans="2:8" ht="51">
      <c r="B72" s="23">
        <v>401</v>
      </c>
      <c r="C72" s="33" t="s">
        <v>79</v>
      </c>
      <c r="D72" s="25" t="s">
        <v>80</v>
      </c>
      <c r="E72" s="8">
        <v>15</v>
      </c>
      <c r="F72" s="10">
        <f>ROUND('Quoted Price'!$C$3*H72/E72/100,2)</f>
        <v>0</v>
      </c>
      <c r="G72" s="10">
        <f t="shared" ref="G72:G75" si="11">E72*F72</f>
        <v>0</v>
      </c>
      <c r="H72" s="14">
        <v>0.1756828617</v>
      </c>
    </row>
    <row r="73" spans="2:8" ht="63.75">
      <c r="B73" s="23">
        <v>402</v>
      </c>
      <c r="C73" s="33" t="s">
        <v>81</v>
      </c>
      <c r="D73" s="25" t="s">
        <v>80</v>
      </c>
      <c r="E73" s="8">
        <v>3492</v>
      </c>
      <c r="F73" s="10">
        <f>ROUND('Quoted Price'!$C$3*H73/E73/100,2)</f>
        <v>0</v>
      </c>
      <c r="G73" s="10">
        <f t="shared" si="11"/>
        <v>0</v>
      </c>
      <c r="H73" s="14">
        <v>5.2978895190999999</v>
      </c>
    </row>
    <row r="74" spans="2:8" ht="51">
      <c r="B74" s="23">
        <v>406</v>
      </c>
      <c r="C74" s="33" t="s">
        <v>82</v>
      </c>
      <c r="D74" s="25" t="s">
        <v>80</v>
      </c>
      <c r="E74" s="8">
        <v>2</v>
      </c>
      <c r="F74" s="10">
        <f>ROUND('Quoted Price'!$C$3*H74/E74/100,2)</f>
        <v>0</v>
      </c>
      <c r="G74" s="10">
        <f t="shared" si="11"/>
        <v>0</v>
      </c>
      <c r="H74" s="14">
        <v>2.3485140500000001E-2</v>
      </c>
    </row>
    <row r="75" spans="2:8" ht="51">
      <c r="B75" s="23">
        <v>407</v>
      </c>
      <c r="C75" s="33" t="s">
        <v>83</v>
      </c>
      <c r="D75" s="25" t="s">
        <v>80</v>
      </c>
      <c r="E75" s="8">
        <v>4</v>
      </c>
      <c r="F75" s="10">
        <f>ROUND('Quoted Price'!$C$3*H75/E75/100,2)</f>
        <v>0</v>
      </c>
      <c r="G75" s="10">
        <f t="shared" si="11"/>
        <v>0</v>
      </c>
      <c r="H75" s="14">
        <v>6.3682865000000005E-3</v>
      </c>
    </row>
    <row r="76" spans="2:8">
      <c r="B76" s="82" t="s">
        <v>84</v>
      </c>
      <c r="C76" s="83"/>
      <c r="D76" s="19"/>
      <c r="E76" s="8"/>
      <c r="F76" s="20"/>
      <c r="G76" s="5"/>
      <c r="H76" s="5"/>
    </row>
    <row r="77" spans="2:8" ht="54" customHeight="1">
      <c r="B77" s="79" t="s">
        <v>85</v>
      </c>
      <c r="C77" s="79"/>
      <c r="D77" s="25"/>
      <c r="E77" s="8"/>
      <c r="F77" s="10"/>
      <c r="G77" s="5"/>
      <c r="H77" s="5"/>
    </row>
    <row r="78" spans="2:8" ht="38.25">
      <c r="B78" s="23" t="s">
        <v>86</v>
      </c>
      <c r="C78" s="33" t="s">
        <v>87</v>
      </c>
      <c r="D78" s="25" t="s">
        <v>65</v>
      </c>
      <c r="E78" s="8">
        <v>11695</v>
      </c>
      <c r="F78" s="10">
        <f>ROUND('Quoted Price'!$C$3*H78/E78/100,2)</f>
        <v>0</v>
      </c>
      <c r="G78" s="10">
        <f>E78*F78</f>
        <v>0</v>
      </c>
      <c r="H78" s="14">
        <v>0.17277814290000001</v>
      </c>
    </row>
    <row r="79" spans="2:8" ht="102">
      <c r="B79" s="23">
        <v>502</v>
      </c>
      <c r="C79" s="33" t="s">
        <v>88</v>
      </c>
      <c r="D79" s="25"/>
      <c r="E79" s="8"/>
      <c r="F79" s="10"/>
      <c r="G79" s="5"/>
      <c r="H79" s="5"/>
    </row>
    <row r="80" spans="2:8">
      <c r="B80" s="23" t="s">
        <v>7</v>
      </c>
      <c r="C80" s="33" t="s">
        <v>89</v>
      </c>
      <c r="D80" s="25" t="s">
        <v>65</v>
      </c>
      <c r="E80" s="8">
        <v>800</v>
      </c>
      <c r="F80" s="10">
        <f>ROUND('Quoted Price'!$C$3*H80/E80/100,2)</f>
        <v>0</v>
      </c>
      <c r="G80" s="10">
        <f t="shared" ref="G80:G82" si="12">E80*F80</f>
        <v>0</v>
      </c>
      <c r="H80" s="14">
        <v>6.4299745199999994E-2</v>
      </c>
    </row>
    <row r="81" spans="2:8">
      <c r="B81" s="23" t="s">
        <v>10</v>
      </c>
      <c r="C81" s="33" t="s">
        <v>90</v>
      </c>
      <c r="D81" s="25" t="s">
        <v>65</v>
      </c>
      <c r="E81" s="8">
        <v>100</v>
      </c>
      <c r="F81" s="10">
        <f>ROUND('Quoted Price'!$C$3*H81/E81/100,2)</f>
        <v>0</v>
      </c>
      <c r="G81" s="10">
        <f t="shared" si="12"/>
        <v>0</v>
      </c>
      <c r="H81" s="14">
        <v>8.7732490000000003E-3</v>
      </c>
    </row>
    <row r="82" spans="2:8">
      <c r="B82" s="23" t="s">
        <v>12</v>
      </c>
      <c r="C82" s="33" t="s">
        <v>91</v>
      </c>
      <c r="D82" s="25" t="s">
        <v>65</v>
      </c>
      <c r="E82" s="8">
        <v>100</v>
      </c>
      <c r="F82" s="10">
        <f>ROUND('Quoted Price'!$C$3*H82/E82/100,2)</f>
        <v>0</v>
      </c>
      <c r="G82" s="10">
        <f t="shared" si="12"/>
        <v>0</v>
      </c>
      <c r="H82" s="14">
        <v>1.16923757E-2</v>
      </c>
    </row>
    <row r="83" spans="2:8" s="39" customFormat="1" ht="114.75" customHeight="1">
      <c r="B83" s="35" t="s">
        <v>92</v>
      </c>
      <c r="C83" s="36" t="s">
        <v>93</v>
      </c>
      <c r="D83" s="37"/>
      <c r="E83" s="8"/>
      <c r="F83" s="10"/>
      <c r="G83" s="38"/>
      <c r="H83" s="38"/>
    </row>
    <row r="84" spans="2:8" s="39" customFormat="1">
      <c r="B84" s="35" t="s">
        <v>7</v>
      </c>
      <c r="C84" s="40" t="s">
        <v>89</v>
      </c>
      <c r="D84" s="37" t="s">
        <v>65</v>
      </c>
      <c r="E84" s="8">
        <v>10895</v>
      </c>
      <c r="F84" s="10">
        <f>ROUND('Quoted Price'!$C$3*H84/E84/100,2)</f>
        <v>0</v>
      </c>
      <c r="G84" s="10">
        <f t="shared" ref="G84:G90" si="13">E84*F84</f>
        <v>0</v>
      </c>
      <c r="H84" s="14">
        <v>1.8653261254</v>
      </c>
    </row>
    <row r="85" spans="2:8" s="39" customFormat="1" ht="80.25" customHeight="1">
      <c r="B85" s="35" t="s">
        <v>94</v>
      </c>
      <c r="C85" s="41" t="s">
        <v>95</v>
      </c>
      <c r="D85" s="37" t="s">
        <v>65</v>
      </c>
      <c r="E85" s="8">
        <v>800</v>
      </c>
      <c r="F85" s="10">
        <f>ROUND('Quoted Price'!$C$3*H85/E85/100,2)</f>
        <v>0</v>
      </c>
      <c r="G85" s="10">
        <f t="shared" si="13"/>
        <v>0</v>
      </c>
      <c r="H85" s="14">
        <v>8.9795464300000002E-2</v>
      </c>
    </row>
    <row r="86" spans="2:8" s="39" customFormat="1" ht="25.5">
      <c r="B86" s="35" t="s">
        <v>96</v>
      </c>
      <c r="C86" s="40" t="s">
        <v>97</v>
      </c>
      <c r="D86" s="37" t="s">
        <v>65</v>
      </c>
      <c r="E86" s="8">
        <v>11695</v>
      </c>
      <c r="F86" s="10">
        <f>ROUND('Quoted Price'!$C$3*H86/E86/100,2)</f>
        <v>0</v>
      </c>
      <c r="G86" s="10">
        <f t="shared" si="13"/>
        <v>0</v>
      </c>
      <c r="H86" s="14">
        <v>0.19237807370000001</v>
      </c>
    </row>
    <row r="87" spans="2:8" s="39" customFormat="1" ht="76.5">
      <c r="B87" s="35" t="s">
        <v>98</v>
      </c>
      <c r="C87" s="36" t="s">
        <v>99</v>
      </c>
      <c r="D87" s="37" t="s">
        <v>65</v>
      </c>
      <c r="E87" s="8">
        <v>10895</v>
      </c>
      <c r="F87" s="10">
        <f>ROUND('Quoted Price'!$C$3*H87/E87/100,2)</f>
        <v>0</v>
      </c>
      <c r="G87" s="10">
        <f t="shared" si="13"/>
        <v>0</v>
      </c>
      <c r="H87" s="14">
        <v>0.79066938359999994</v>
      </c>
    </row>
    <row r="88" spans="2:8" s="39" customFormat="1" ht="51">
      <c r="B88" s="35" t="s">
        <v>100</v>
      </c>
      <c r="C88" s="40" t="s">
        <v>101</v>
      </c>
      <c r="D88" s="37" t="s">
        <v>65</v>
      </c>
      <c r="E88" s="8">
        <v>11695</v>
      </c>
      <c r="F88" s="10">
        <f>ROUND('Quoted Price'!$C$3*H88/E88/100,2)</f>
        <v>0</v>
      </c>
      <c r="G88" s="10">
        <f t="shared" si="13"/>
        <v>0</v>
      </c>
      <c r="H88" s="14">
        <v>1.4395990749000001</v>
      </c>
    </row>
    <row r="89" spans="2:8" s="39" customFormat="1" ht="51">
      <c r="B89" s="35">
        <v>509</v>
      </c>
      <c r="C89" s="40" t="s">
        <v>102</v>
      </c>
      <c r="D89" s="37" t="s">
        <v>65</v>
      </c>
      <c r="E89" s="8">
        <v>42339</v>
      </c>
      <c r="F89" s="10">
        <f>ROUND('Quoted Price'!$C$3*H89/E89/100,2)</f>
        <v>0</v>
      </c>
      <c r="G89" s="10">
        <f t="shared" si="13"/>
        <v>0</v>
      </c>
      <c r="H89" s="14">
        <v>1.4872280676999998</v>
      </c>
    </row>
    <row r="90" spans="2:8" s="39" customFormat="1" ht="25.5">
      <c r="B90" s="35">
        <v>512</v>
      </c>
      <c r="C90" s="40" t="s">
        <v>103</v>
      </c>
      <c r="D90" s="37" t="s">
        <v>65</v>
      </c>
      <c r="E90" s="8">
        <v>1500</v>
      </c>
      <c r="F90" s="10">
        <f>ROUND('Quoted Price'!$C$3*H90/E90/100,2)</f>
        <v>0</v>
      </c>
      <c r="G90" s="10">
        <f t="shared" si="13"/>
        <v>0</v>
      </c>
      <c r="H90" s="14">
        <v>2.7768860299999996E-2</v>
      </c>
    </row>
    <row r="91" spans="2:8">
      <c r="B91" s="82" t="s">
        <v>104</v>
      </c>
      <c r="C91" s="83"/>
      <c r="D91" s="19"/>
      <c r="E91" s="8"/>
      <c r="F91" s="20"/>
      <c r="G91" s="5"/>
      <c r="H91" s="5"/>
    </row>
    <row r="92" spans="2:8" ht="49.5" customHeight="1">
      <c r="B92" s="79" t="s">
        <v>105</v>
      </c>
      <c r="C92" s="79"/>
      <c r="D92" s="19"/>
      <c r="E92" s="8"/>
      <c r="F92" s="10"/>
      <c r="G92" s="5"/>
      <c r="H92" s="5"/>
    </row>
    <row r="93" spans="2:8" s="39" customFormat="1" ht="38.25">
      <c r="B93" s="35">
        <v>601</v>
      </c>
      <c r="C93" s="40" t="s">
        <v>106</v>
      </c>
      <c r="D93" s="37"/>
      <c r="E93" s="8"/>
      <c r="F93" s="10"/>
      <c r="G93" s="38"/>
      <c r="H93" s="38"/>
    </row>
    <row r="94" spans="2:8" s="39" customFormat="1">
      <c r="B94" s="35" t="s">
        <v>7</v>
      </c>
      <c r="C94" s="40" t="s">
        <v>107</v>
      </c>
      <c r="D94" s="37" t="s">
        <v>65</v>
      </c>
      <c r="E94" s="8">
        <v>100</v>
      </c>
      <c r="F94" s="10">
        <f>ROUND('Quoted Price'!$C$3*H94/E94/100,2)</f>
        <v>0</v>
      </c>
      <c r="G94" s="10">
        <f t="shared" ref="G94:G97" si="14">E94*F94</f>
        <v>0</v>
      </c>
      <c r="H94" s="14">
        <v>2.3425391699999999E-2</v>
      </c>
    </row>
    <row r="95" spans="2:8" s="39" customFormat="1">
      <c r="B95" s="35" t="s">
        <v>10</v>
      </c>
      <c r="C95" s="40" t="s">
        <v>108</v>
      </c>
      <c r="D95" s="37" t="s">
        <v>65</v>
      </c>
      <c r="E95" s="8">
        <v>150</v>
      </c>
      <c r="F95" s="10">
        <f>ROUND('Quoted Price'!$C$3*H95/E95/100,2)</f>
        <v>0</v>
      </c>
      <c r="G95" s="10">
        <f t="shared" si="14"/>
        <v>0</v>
      </c>
      <c r="H95" s="14">
        <v>4.6565818299999999E-2</v>
      </c>
    </row>
    <row r="96" spans="2:8" s="39" customFormat="1">
      <c r="B96" s="35" t="s">
        <v>12</v>
      </c>
      <c r="C96" s="40" t="s">
        <v>109</v>
      </c>
      <c r="D96" s="37" t="s">
        <v>65</v>
      </c>
      <c r="E96" s="8">
        <v>150</v>
      </c>
      <c r="F96" s="10">
        <f>ROUND('Quoted Price'!$C$3*H96/E96/100,2)</f>
        <v>0</v>
      </c>
      <c r="G96" s="10">
        <f t="shared" si="14"/>
        <v>0</v>
      </c>
      <c r="H96" s="14">
        <v>5.6925583000000002E-2</v>
      </c>
    </row>
    <row r="97" spans="2:8" s="39" customFormat="1">
      <c r="B97" s="35" t="s">
        <v>23</v>
      </c>
      <c r="C97" s="40" t="s">
        <v>110</v>
      </c>
      <c r="D97" s="37" t="s">
        <v>65</v>
      </c>
      <c r="E97" s="8">
        <v>100</v>
      </c>
      <c r="F97" s="10">
        <f>ROUND('Quoted Price'!$C$3*H97/E97/100,2)</f>
        <v>0</v>
      </c>
      <c r="G97" s="10">
        <f t="shared" si="14"/>
        <v>0</v>
      </c>
      <c r="H97" s="14">
        <v>4.8891695000000006E-2</v>
      </c>
    </row>
    <row r="98" spans="2:8" s="39" customFormat="1" ht="38.25">
      <c r="B98" s="35">
        <v>602</v>
      </c>
      <c r="C98" s="40" t="s">
        <v>111</v>
      </c>
      <c r="D98" s="37"/>
      <c r="E98" s="8"/>
      <c r="F98" s="10"/>
      <c r="G98" s="38"/>
      <c r="H98" s="38"/>
    </row>
    <row r="99" spans="2:8" s="39" customFormat="1">
      <c r="B99" s="35" t="s">
        <v>7</v>
      </c>
      <c r="C99" s="40" t="s">
        <v>112</v>
      </c>
      <c r="D99" s="37" t="s">
        <v>113</v>
      </c>
      <c r="E99" s="8">
        <v>300</v>
      </c>
      <c r="F99" s="10">
        <f>ROUND('Quoted Price'!$C$3*H99/E99/100,2)</f>
        <v>0</v>
      </c>
      <c r="G99" s="10">
        <f t="shared" ref="G99:G102" si="15">E99*F99</f>
        <v>0</v>
      </c>
      <c r="H99" s="14">
        <v>1.01821089E-2</v>
      </c>
    </row>
    <row r="100" spans="2:8" s="39" customFormat="1">
      <c r="B100" s="35" t="s">
        <v>10</v>
      </c>
      <c r="C100" s="40" t="s">
        <v>114</v>
      </c>
      <c r="D100" s="37" t="s">
        <v>113</v>
      </c>
      <c r="E100" s="8">
        <v>300</v>
      </c>
      <c r="F100" s="10">
        <f>ROUND('Quoted Price'!$C$3*H100/E100/100,2)</f>
        <v>0</v>
      </c>
      <c r="G100" s="10">
        <f t="shared" si="15"/>
        <v>0</v>
      </c>
      <c r="H100" s="14">
        <v>1.5948951700000002E-2</v>
      </c>
    </row>
    <row r="101" spans="2:8" s="39" customFormat="1">
      <c r="B101" s="35" t="s">
        <v>12</v>
      </c>
      <c r="C101" s="40" t="s">
        <v>115</v>
      </c>
      <c r="D101" s="37" t="s">
        <v>113</v>
      </c>
      <c r="E101" s="8">
        <v>200</v>
      </c>
      <c r="F101" s="10">
        <f>ROUND('Quoted Price'!$C$3*H101/E101/100,2)</f>
        <v>0</v>
      </c>
      <c r="G101" s="10">
        <f t="shared" si="15"/>
        <v>0</v>
      </c>
      <c r="H101" s="14">
        <v>1.8797054800000001E-2</v>
      </c>
    </row>
    <row r="102" spans="2:8" s="39" customFormat="1">
      <c r="B102" s="35" t="s">
        <v>23</v>
      </c>
      <c r="C102" s="40" t="s">
        <v>116</v>
      </c>
      <c r="D102" s="37" t="s">
        <v>113</v>
      </c>
      <c r="E102" s="8">
        <v>200</v>
      </c>
      <c r="F102" s="10">
        <f>ROUND('Quoted Price'!$C$3*H102/E102/100,2)</f>
        <v>0</v>
      </c>
      <c r="G102" s="10">
        <f t="shared" si="15"/>
        <v>0</v>
      </c>
      <c r="H102" s="14">
        <v>3.75944967E-2</v>
      </c>
    </row>
    <row r="103" spans="2:8" s="39" customFormat="1" ht="38.25">
      <c r="B103" s="35">
        <v>603</v>
      </c>
      <c r="C103" s="40" t="s">
        <v>117</v>
      </c>
      <c r="D103" s="37"/>
      <c r="E103" s="8"/>
      <c r="F103" s="10"/>
      <c r="G103" s="38"/>
      <c r="H103" s="38"/>
    </row>
    <row r="104" spans="2:8" s="39" customFormat="1">
      <c r="B104" s="35" t="s">
        <v>7</v>
      </c>
      <c r="C104" s="40" t="s">
        <v>118</v>
      </c>
      <c r="D104" s="37" t="s">
        <v>113</v>
      </c>
      <c r="E104" s="8">
        <v>300</v>
      </c>
      <c r="F104" s="10">
        <f>ROUND('Quoted Price'!$C$3*H104/E104/100,2)</f>
        <v>0</v>
      </c>
      <c r="G104" s="10">
        <f t="shared" ref="G104:G106" si="16">E104*F104</f>
        <v>0</v>
      </c>
      <c r="H104" s="14">
        <v>8.5460510000000007E-4</v>
      </c>
    </row>
    <row r="105" spans="2:8" s="39" customFormat="1">
      <c r="B105" s="35" t="s">
        <v>10</v>
      </c>
      <c r="C105" s="40" t="s">
        <v>112</v>
      </c>
      <c r="D105" s="37" t="s">
        <v>113</v>
      </c>
      <c r="E105" s="8">
        <v>200</v>
      </c>
      <c r="F105" s="10">
        <f>ROUND('Quoted Price'!$C$3*H105/E105/100,2)</f>
        <v>0</v>
      </c>
      <c r="G105" s="10">
        <f t="shared" si="16"/>
        <v>0</v>
      </c>
      <c r="H105" s="14">
        <v>4.2730249999999996E-4</v>
      </c>
    </row>
    <row r="106" spans="2:8" s="39" customFormat="1">
      <c r="B106" s="35" t="s">
        <v>12</v>
      </c>
      <c r="C106" s="40" t="s">
        <v>114</v>
      </c>
      <c r="D106" s="37" t="s">
        <v>113</v>
      </c>
      <c r="E106" s="8">
        <v>200</v>
      </c>
      <c r="F106" s="10">
        <f>ROUND('Quoted Price'!$C$3*H106/E106/100,2)</f>
        <v>0</v>
      </c>
      <c r="G106" s="10">
        <f t="shared" si="16"/>
        <v>0</v>
      </c>
      <c r="H106" s="14">
        <v>7.1217090000000002E-4</v>
      </c>
    </row>
    <row r="107" spans="2:8" s="39" customFormat="1" ht="38.25">
      <c r="B107" s="35">
        <v>604</v>
      </c>
      <c r="C107" s="40" t="s">
        <v>119</v>
      </c>
      <c r="D107" s="37"/>
      <c r="E107" s="8"/>
      <c r="F107" s="10"/>
      <c r="G107" s="38"/>
      <c r="H107" s="38"/>
    </row>
    <row r="108" spans="2:8" s="39" customFormat="1">
      <c r="B108" s="35" t="s">
        <v>7</v>
      </c>
      <c r="C108" s="40" t="s">
        <v>118</v>
      </c>
      <c r="D108" s="37" t="s">
        <v>113</v>
      </c>
      <c r="E108" s="8">
        <v>300</v>
      </c>
      <c r="F108" s="10">
        <f>ROUND('Quoted Price'!$C$3*H108/E108/100,2)</f>
        <v>0</v>
      </c>
      <c r="G108" s="10">
        <f t="shared" ref="G108:G110" si="17">E108*F108</f>
        <v>0</v>
      </c>
      <c r="H108" s="14">
        <v>7.1178379999999996E-4</v>
      </c>
    </row>
    <row r="109" spans="2:8" s="39" customFormat="1">
      <c r="B109" s="35" t="s">
        <v>10</v>
      </c>
      <c r="C109" s="40" t="s">
        <v>112</v>
      </c>
      <c r="D109" s="37" t="s">
        <v>113</v>
      </c>
      <c r="E109" s="8">
        <v>200</v>
      </c>
      <c r="F109" s="10">
        <f>ROUND('Quoted Price'!$C$3*H109/E109/100,2)</f>
        <v>0</v>
      </c>
      <c r="G109" s="10">
        <f t="shared" si="17"/>
        <v>0</v>
      </c>
      <c r="H109" s="14">
        <v>3.7969539999999996E-4</v>
      </c>
    </row>
    <row r="110" spans="2:8" s="39" customFormat="1">
      <c r="B110" s="35" t="s">
        <v>12</v>
      </c>
      <c r="C110" s="40" t="s">
        <v>114</v>
      </c>
      <c r="D110" s="37" t="s">
        <v>113</v>
      </c>
      <c r="E110" s="8">
        <v>200</v>
      </c>
      <c r="F110" s="10">
        <f>ROUND('Quoted Price'!$C$3*H110/E110/100,2)</f>
        <v>0</v>
      </c>
      <c r="G110" s="10">
        <f t="shared" si="17"/>
        <v>0</v>
      </c>
      <c r="H110" s="14">
        <v>6.1695670000000001E-4</v>
      </c>
    </row>
    <row r="111" spans="2:8" s="39" customFormat="1" ht="25.5">
      <c r="B111" s="35">
        <v>606</v>
      </c>
      <c r="C111" s="40" t="s">
        <v>120</v>
      </c>
      <c r="D111" s="37"/>
      <c r="E111" s="8"/>
      <c r="F111" s="10"/>
      <c r="G111" s="38"/>
      <c r="H111" s="38"/>
    </row>
    <row r="112" spans="2:8" s="39" customFormat="1">
      <c r="B112" s="35" t="s">
        <v>7</v>
      </c>
      <c r="C112" s="40" t="s">
        <v>121</v>
      </c>
      <c r="D112" s="37" t="s">
        <v>113</v>
      </c>
      <c r="E112" s="8">
        <v>100</v>
      </c>
      <c r="F112" s="10">
        <f>ROUND('Quoted Price'!$C$3*H112/E112/100,2)</f>
        <v>0</v>
      </c>
      <c r="G112" s="10">
        <f t="shared" ref="G112:G115" si="18">E112*F112</f>
        <v>0</v>
      </c>
      <c r="H112" s="14">
        <v>7.1201609999999999E-3</v>
      </c>
    </row>
    <row r="113" spans="2:8" s="39" customFormat="1">
      <c r="B113" s="35" t="s">
        <v>10</v>
      </c>
      <c r="C113" s="40" t="s">
        <v>122</v>
      </c>
      <c r="D113" s="37" t="s">
        <v>113</v>
      </c>
      <c r="E113" s="8">
        <v>150</v>
      </c>
      <c r="F113" s="10">
        <f>ROUND('Quoted Price'!$C$3*H113/E113/100,2)</f>
        <v>0</v>
      </c>
      <c r="G113" s="10">
        <f t="shared" si="18"/>
        <v>0</v>
      </c>
      <c r="H113" s="14">
        <v>1.47030396E-2</v>
      </c>
    </row>
    <row r="114" spans="2:8" s="39" customFormat="1">
      <c r="B114" s="35" t="s">
        <v>12</v>
      </c>
      <c r="C114" s="40" t="s">
        <v>123</v>
      </c>
      <c r="D114" s="37" t="s">
        <v>113</v>
      </c>
      <c r="E114" s="8">
        <v>150</v>
      </c>
      <c r="F114" s="10">
        <f>ROUND('Quoted Price'!$C$3*H114/E114/100,2)</f>
        <v>0</v>
      </c>
      <c r="G114" s="10">
        <f t="shared" si="18"/>
        <v>0</v>
      </c>
      <c r="H114" s="14">
        <v>8.4017784000000005E-3</v>
      </c>
    </row>
    <row r="115" spans="2:8" s="39" customFormat="1">
      <c r="B115" s="35" t="s">
        <v>23</v>
      </c>
      <c r="C115" s="40" t="s">
        <v>124</v>
      </c>
      <c r="D115" s="37" t="s">
        <v>113</v>
      </c>
      <c r="E115" s="8">
        <v>100</v>
      </c>
      <c r="F115" s="10">
        <f>ROUND('Quoted Price'!$C$3*H115/E115/100,2)</f>
        <v>0</v>
      </c>
      <c r="G115" s="10">
        <f t="shared" si="18"/>
        <v>0</v>
      </c>
      <c r="H115" s="14">
        <v>1.71120352E-2</v>
      </c>
    </row>
    <row r="116" spans="2:8">
      <c r="B116" s="82" t="s">
        <v>125</v>
      </c>
      <c r="C116" s="83"/>
      <c r="D116" s="19"/>
      <c r="E116" s="8"/>
      <c r="F116" s="20"/>
      <c r="G116" s="5"/>
      <c r="H116" s="5"/>
    </row>
    <row r="117" spans="2:8" ht="51" customHeight="1">
      <c r="B117" s="79" t="s">
        <v>126</v>
      </c>
      <c r="C117" s="79"/>
      <c r="D117" s="19"/>
      <c r="E117" s="8"/>
      <c r="F117" s="20"/>
      <c r="G117" s="5"/>
      <c r="H117" s="5"/>
    </row>
    <row r="118" spans="2:8" s="39" customFormat="1" ht="38.25">
      <c r="B118" s="35">
        <v>701</v>
      </c>
      <c r="C118" s="36" t="s">
        <v>127</v>
      </c>
      <c r="D118" s="37" t="s">
        <v>80</v>
      </c>
      <c r="E118" s="8">
        <v>30</v>
      </c>
      <c r="F118" s="10">
        <f>ROUND('Quoted Price'!$C$3*H118/E118/100,2)</f>
        <v>0</v>
      </c>
      <c r="G118" s="10">
        <f t="shared" ref="G118:G121" si="19">E118*F118</f>
        <v>0</v>
      </c>
      <c r="H118" s="14">
        <v>0.49176816970000004</v>
      </c>
    </row>
    <row r="119" spans="2:8" s="39" customFormat="1" ht="25.5">
      <c r="B119" s="35">
        <v>702</v>
      </c>
      <c r="C119" s="36" t="s">
        <v>128</v>
      </c>
      <c r="D119" s="37" t="s">
        <v>80</v>
      </c>
      <c r="E119" s="8">
        <v>15</v>
      </c>
      <c r="F119" s="10">
        <f>ROUND('Quoted Price'!$C$3*H119/E119/100,2)</f>
        <v>0</v>
      </c>
      <c r="G119" s="10">
        <f t="shared" si="19"/>
        <v>0</v>
      </c>
      <c r="H119" s="14">
        <v>7.7342749299999999E-2</v>
      </c>
    </row>
    <row r="120" spans="2:8" s="39" customFormat="1" ht="51">
      <c r="B120" s="35">
        <v>703</v>
      </c>
      <c r="C120" s="36" t="s">
        <v>129</v>
      </c>
      <c r="D120" s="37" t="s">
        <v>80</v>
      </c>
      <c r="E120" s="8">
        <v>25</v>
      </c>
      <c r="F120" s="10">
        <f>ROUND('Quoted Price'!$C$3*H120/E120/100,2)</f>
        <v>0</v>
      </c>
      <c r="G120" s="10">
        <f t="shared" si="19"/>
        <v>0</v>
      </c>
      <c r="H120" s="14">
        <v>8.6456534099999996E-2</v>
      </c>
    </row>
    <row r="121" spans="2:8" s="39" customFormat="1" ht="63.75">
      <c r="B121" s="35">
        <v>704</v>
      </c>
      <c r="C121" s="36" t="s">
        <v>130</v>
      </c>
      <c r="D121" s="37" t="s">
        <v>80</v>
      </c>
      <c r="E121" s="8">
        <v>25</v>
      </c>
      <c r="F121" s="10">
        <f>ROUND('Quoted Price'!$C$3*H121/E121/100,2)</f>
        <v>0</v>
      </c>
      <c r="G121" s="10">
        <f t="shared" si="19"/>
        <v>0</v>
      </c>
      <c r="H121" s="14">
        <v>0.50814217910000004</v>
      </c>
    </row>
    <row r="122" spans="2:8" s="39" customFormat="1" ht="38.25">
      <c r="B122" s="35">
        <v>705</v>
      </c>
      <c r="C122" s="36" t="s">
        <v>131</v>
      </c>
      <c r="D122" s="37"/>
      <c r="E122" s="8"/>
      <c r="F122" s="10"/>
      <c r="G122" s="38"/>
      <c r="H122" s="38"/>
    </row>
    <row r="123" spans="2:8" s="39" customFormat="1">
      <c r="B123" s="35" t="s">
        <v>7</v>
      </c>
      <c r="C123" s="36" t="s">
        <v>132</v>
      </c>
      <c r="D123" s="37" t="s">
        <v>133</v>
      </c>
      <c r="E123" s="8">
        <v>20</v>
      </c>
      <c r="F123" s="10">
        <f>ROUND('Quoted Price'!$C$3*H123/E123/100,2)</f>
        <v>0</v>
      </c>
      <c r="G123" s="10">
        <f t="shared" ref="G123:G125" si="20">E123*F123</f>
        <v>0</v>
      </c>
      <c r="H123" s="14">
        <v>4.1239960300000003E-2</v>
      </c>
    </row>
    <row r="124" spans="2:8" s="39" customFormat="1">
      <c r="B124" s="35" t="s">
        <v>10</v>
      </c>
      <c r="C124" s="36" t="s">
        <v>134</v>
      </c>
      <c r="D124" s="37" t="s">
        <v>133</v>
      </c>
      <c r="E124" s="8">
        <v>20</v>
      </c>
      <c r="F124" s="10">
        <f>ROUND('Quoted Price'!$C$3*H124/E124/100,2)</f>
        <v>0</v>
      </c>
      <c r="G124" s="10">
        <f t="shared" si="20"/>
        <v>0</v>
      </c>
      <c r="H124" s="14">
        <v>8.3585953099999999E-2</v>
      </c>
    </row>
    <row r="125" spans="2:8" s="39" customFormat="1">
      <c r="B125" s="35" t="s">
        <v>12</v>
      </c>
      <c r="C125" s="36" t="s">
        <v>135</v>
      </c>
      <c r="D125" s="37" t="s">
        <v>133</v>
      </c>
      <c r="E125" s="8">
        <v>20</v>
      </c>
      <c r="F125" s="10">
        <f>ROUND('Quoted Price'!$C$3*H125/E125/100,2)</f>
        <v>0</v>
      </c>
      <c r="G125" s="10">
        <f t="shared" si="20"/>
        <v>0</v>
      </c>
      <c r="H125" s="14">
        <v>8.7657558100000005E-2</v>
      </c>
    </row>
    <row r="126" spans="2:8" s="39" customFormat="1" ht="38.25">
      <c r="B126" s="35" t="s">
        <v>23</v>
      </c>
      <c r="C126" s="36" t="s">
        <v>136</v>
      </c>
      <c r="D126" s="37"/>
      <c r="E126" s="8"/>
      <c r="F126" s="10"/>
      <c r="G126" s="38"/>
      <c r="H126" s="38"/>
    </row>
    <row r="127" spans="2:8" s="39" customFormat="1">
      <c r="B127" s="35" t="s">
        <v>33</v>
      </c>
      <c r="C127" s="36" t="s">
        <v>137</v>
      </c>
      <c r="D127" s="37" t="s">
        <v>72</v>
      </c>
      <c r="E127" s="8">
        <v>10</v>
      </c>
      <c r="F127" s="10">
        <f>ROUND('Quoted Price'!$C$3*H127/E127/100,2)</f>
        <v>0</v>
      </c>
      <c r="G127" s="10">
        <f t="shared" ref="G127:G129" si="21">E127*F127</f>
        <v>0</v>
      </c>
      <c r="H127" s="14">
        <v>6.4794000000000006E-4</v>
      </c>
    </row>
    <row r="128" spans="2:8" s="39" customFormat="1">
      <c r="B128" s="35" t="s">
        <v>138</v>
      </c>
      <c r="C128" s="36" t="s">
        <v>139</v>
      </c>
      <c r="D128" s="37" t="s">
        <v>72</v>
      </c>
      <c r="E128" s="8">
        <v>10</v>
      </c>
      <c r="F128" s="10">
        <f>ROUND('Quoted Price'!$C$3*H128/E128/100,2)</f>
        <v>0</v>
      </c>
      <c r="G128" s="10">
        <f t="shared" si="21"/>
        <v>0</v>
      </c>
      <c r="H128" s="14">
        <v>1.0063091E-3</v>
      </c>
    </row>
    <row r="129" spans="2:8" s="39" customFormat="1">
      <c r="B129" s="35" t="s">
        <v>140</v>
      </c>
      <c r="C129" s="36" t="s">
        <v>141</v>
      </c>
      <c r="D129" s="37" t="s">
        <v>72</v>
      </c>
      <c r="E129" s="8">
        <v>10</v>
      </c>
      <c r="F129" s="10">
        <f>ROUND('Quoted Price'!$C$3*H129/E129/100,2)</f>
        <v>0</v>
      </c>
      <c r="G129" s="10">
        <f t="shared" si="21"/>
        <v>0</v>
      </c>
      <c r="H129" s="14">
        <v>1.6234012999999999E-3</v>
      </c>
    </row>
    <row r="130" spans="2:8" s="39" customFormat="1" ht="38.25">
      <c r="B130" s="35" t="s">
        <v>25</v>
      </c>
      <c r="C130" s="36" t="s">
        <v>142</v>
      </c>
      <c r="D130" s="37"/>
      <c r="E130" s="8"/>
      <c r="F130" s="10"/>
      <c r="G130" s="38"/>
      <c r="H130" s="38"/>
    </row>
    <row r="131" spans="2:8" s="39" customFormat="1">
      <c r="B131" s="35" t="s">
        <v>33</v>
      </c>
      <c r="C131" s="36" t="s">
        <v>137</v>
      </c>
      <c r="D131" s="37" t="s">
        <v>72</v>
      </c>
      <c r="E131" s="8">
        <v>10</v>
      </c>
      <c r="F131" s="10">
        <f>ROUND('Quoted Price'!$C$3*H131/E131/100,2)</f>
        <v>0</v>
      </c>
      <c r="G131" s="10">
        <f t="shared" ref="G131:G133" si="22">E131*F131</f>
        <v>0</v>
      </c>
      <c r="H131" s="14">
        <v>7.6660939999999994E-4</v>
      </c>
    </row>
    <row r="132" spans="2:8" s="39" customFormat="1">
      <c r="B132" s="35" t="s">
        <v>138</v>
      </c>
      <c r="C132" s="36" t="s">
        <v>139</v>
      </c>
      <c r="D132" s="37" t="s">
        <v>72</v>
      </c>
      <c r="E132" s="8">
        <v>10</v>
      </c>
      <c r="F132" s="10">
        <f>ROUND('Quoted Price'!$C$3*H132/E132/100,2)</f>
        <v>0</v>
      </c>
      <c r="G132" s="10">
        <f t="shared" si="22"/>
        <v>0</v>
      </c>
      <c r="H132" s="14">
        <v>1.1677087E-3</v>
      </c>
    </row>
    <row r="133" spans="2:8" s="39" customFormat="1">
      <c r="B133" s="35" t="s">
        <v>140</v>
      </c>
      <c r="C133" s="36" t="s">
        <v>141</v>
      </c>
      <c r="D133" s="37" t="s">
        <v>72</v>
      </c>
      <c r="E133" s="8">
        <v>13</v>
      </c>
      <c r="F133" s="10">
        <f>ROUND('Quoted Price'!$C$3*H133/E133/100,2)</f>
        <v>0</v>
      </c>
      <c r="G133" s="10">
        <f t="shared" si="22"/>
        <v>0</v>
      </c>
      <c r="H133" s="14">
        <v>2.3850235999999998E-3</v>
      </c>
    </row>
    <row r="134" spans="2:8" s="39" customFormat="1" ht="25.5">
      <c r="B134" s="35" t="s">
        <v>143</v>
      </c>
      <c r="C134" s="36" t="s">
        <v>144</v>
      </c>
      <c r="D134" s="37"/>
      <c r="E134" s="8"/>
      <c r="F134" s="10"/>
      <c r="G134" s="38"/>
      <c r="H134" s="38"/>
    </row>
    <row r="135" spans="2:8" s="39" customFormat="1">
      <c r="B135" s="35" t="s">
        <v>33</v>
      </c>
      <c r="C135" s="36" t="s">
        <v>137</v>
      </c>
      <c r="D135" s="37" t="s">
        <v>72</v>
      </c>
      <c r="E135" s="8">
        <v>10</v>
      </c>
      <c r="F135" s="10">
        <f>ROUND('Quoted Price'!$C$3*H135/E135/100,2)</f>
        <v>0</v>
      </c>
      <c r="G135" s="10">
        <f t="shared" ref="G135:G137" si="23">E135*F135</f>
        <v>0</v>
      </c>
      <c r="H135" s="14">
        <v>1.2346682E-3</v>
      </c>
    </row>
    <row r="136" spans="2:8" s="39" customFormat="1">
      <c r="B136" s="35" t="s">
        <v>138</v>
      </c>
      <c r="C136" s="36" t="s">
        <v>139</v>
      </c>
      <c r="D136" s="37" t="s">
        <v>72</v>
      </c>
      <c r="E136" s="8">
        <v>10</v>
      </c>
      <c r="F136" s="10">
        <f>ROUND('Quoted Price'!$C$3*H136/E136/100,2)</f>
        <v>0</v>
      </c>
      <c r="G136" s="10">
        <f t="shared" si="23"/>
        <v>0</v>
      </c>
      <c r="H136" s="14">
        <v>1.5901538E-3</v>
      </c>
    </row>
    <row r="137" spans="2:8" s="39" customFormat="1">
      <c r="B137" s="35" t="s">
        <v>140</v>
      </c>
      <c r="C137" s="36" t="s">
        <v>141</v>
      </c>
      <c r="D137" s="37" t="s">
        <v>72</v>
      </c>
      <c r="E137" s="8">
        <v>10</v>
      </c>
      <c r="F137" s="10">
        <f>ROUND('Quoted Price'!$C$3*H137/E137/100,2)</f>
        <v>0</v>
      </c>
      <c r="G137" s="10">
        <f t="shared" si="23"/>
        <v>0</v>
      </c>
      <c r="H137" s="14">
        <v>1.9666753999999999E-3</v>
      </c>
    </row>
    <row r="138" spans="2:8">
      <c r="B138" s="82" t="s">
        <v>145</v>
      </c>
      <c r="C138" s="83"/>
      <c r="D138" s="19"/>
      <c r="E138" s="8"/>
      <c r="F138" s="10"/>
      <c r="G138" s="5"/>
      <c r="H138" s="5"/>
    </row>
    <row r="139" spans="2:8" ht="54" customHeight="1">
      <c r="B139" s="79" t="s">
        <v>146</v>
      </c>
      <c r="C139" s="79"/>
      <c r="D139" s="19"/>
      <c r="E139" s="8"/>
      <c r="F139" s="10"/>
      <c r="G139" s="5"/>
      <c r="H139" s="5"/>
    </row>
    <row r="140" spans="2:8" s="39" customFormat="1" ht="89.25">
      <c r="B140" s="35">
        <v>801</v>
      </c>
      <c r="C140" s="40" t="s">
        <v>147</v>
      </c>
      <c r="D140" s="37" t="s">
        <v>65</v>
      </c>
      <c r="E140" s="8">
        <v>25</v>
      </c>
      <c r="F140" s="10">
        <f>ROUND('Quoted Price'!$C$3*H140/E140/100,2)</f>
        <v>0</v>
      </c>
      <c r="G140" s="10">
        <f t="shared" ref="G140:G145" si="24">E140*F140</f>
        <v>0</v>
      </c>
      <c r="H140" s="14">
        <v>2.7590816999999998E-3</v>
      </c>
    </row>
    <row r="141" spans="2:8" s="39" customFormat="1" ht="38.25">
      <c r="B141" s="35">
        <v>802</v>
      </c>
      <c r="C141" s="40" t="s">
        <v>148</v>
      </c>
      <c r="D141" s="37" t="s">
        <v>9</v>
      </c>
      <c r="E141" s="8">
        <v>13</v>
      </c>
      <c r="F141" s="10">
        <f>ROUND('Quoted Price'!$C$3*H141/E141/100,2)</f>
        <v>0</v>
      </c>
      <c r="G141" s="10">
        <f t="shared" si="24"/>
        <v>0</v>
      </c>
      <c r="H141" s="14">
        <v>5.9167586099999996E-2</v>
      </c>
    </row>
    <row r="142" spans="2:8" s="39" customFormat="1" ht="76.5">
      <c r="B142" s="35">
        <v>803</v>
      </c>
      <c r="C142" s="40" t="s">
        <v>149</v>
      </c>
      <c r="D142" s="37" t="s">
        <v>9</v>
      </c>
      <c r="E142" s="8">
        <v>5</v>
      </c>
      <c r="F142" s="10">
        <f>ROUND('Quoted Price'!$C$3*H142/E142/100,2)</f>
        <v>0</v>
      </c>
      <c r="G142" s="10">
        <f t="shared" si="24"/>
        <v>0</v>
      </c>
      <c r="H142" s="14">
        <v>1.3524648299999999E-2</v>
      </c>
    </row>
    <row r="143" spans="2:8" s="39" customFormat="1" ht="63.75">
      <c r="B143" s="35">
        <v>804</v>
      </c>
      <c r="C143" s="40" t="s">
        <v>150</v>
      </c>
      <c r="D143" s="37" t="s">
        <v>9</v>
      </c>
      <c r="E143" s="8">
        <v>20</v>
      </c>
      <c r="F143" s="10">
        <f>ROUND('Quoted Price'!$C$3*H143/E143/100,2)</f>
        <v>0</v>
      </c>
      <c r="G143" s="10">
        <f t="shared" si="24"/>
        <v>0</v>
      </c>
      <c r="H143" s="14">
        <v>0.25191602740000002</v>
      </c>
    </row>
    <row r="144" spans="2:8" s="39" customFormat="1" ht="63.75">
      <c r="B144" s="35">
        <v>805</v>
      </c>
      <c r="C144" s="40" t="s">
        <v>151</v>
      </c>
      <c r="D144" s="37" t="s">
        <v>9</v>
      </c>
      <c r="E144" s="8">
        <v>5</v>
      </c>
      <c r="F144" s="10">
        <f>ROUND('Quoted Price'!$C$3*H144/E144/100,2)</f>
        <v>0</v>
      </c>
      <c r="G144" s="10">
        <f t="shared" si="24"/>
        <v>0</v>
      </c>
      <c r="H144" s="14">
        <v>6.9935407300000002E-2</v>
      </c>
    </row>
    <row r="145" spans="2:8" s="39" customFormat="1" ht="63.75">
      <c r="B145" s="35" t="s">
        <v>152</v>
      </c>
      <c r="C145" s="40" t="s">
        <v>153</v>
      </c>
      <c r="D145" s="37" t="s">
        <v>9</v>
      </c>
      <c r="E145" s="8">
        <v>5</v>
      </c>
      <c r="F145" s="10">
        <f>ROUND('Quoted Price'!$C$3*H145/E145/100,2)</f>
        <v>0</v>
      </c>
      <c r="G145" s="10">
        <f t="shared" si="24"/>
        <v>0</v>
      </c>
      <c r="H145" s="14">
        <v>6.9935407300000002E-2</v>
      </c>
    </row>
    <row r="146" spans="2:8">
      <c r="B146" s="82" t="s">
        <v>154</v>
      </c>
      <c r="C146" s="83"/>
      <c r="D146" s="19"/>
      <c r="E146" s="8"/>
      <c r="F146" s="10"/>
      <c r="G146" s="5"/>
      <c r="H146" s="5"/>
    </row>
    <row r="147" spans="2:8" ht="67.5" customHeight="1">
      <c r="B147" s="79" t="s">
        <v>155</v>
      </c>
      <c r="C147" s="79"/>
      <c r="D147" s="19"/>
      <c r="E147" s="8"/>
      <c r="F147" s="10"/>
      <c r="G147" s="5"/>
      <c r="H147" s="5"/>
    </row>
    <row r="148" spans="2:8" s="39" customFormat="1" ht="76.5">
      <c r="B148" s="35">
        <v>901</v>
      </c>
      <c r="C148" s="40" t="s">
        <v>156</v>
      </c>
      <c r="D148" s="37" t="s">
        <v>9</v>
      </c>
      <c r="E148" s="8">
        <v>5</v>
      </c>
      <c r="F148" s="10">
        <f>ROUND('Quoted Price'!$C$3*H148/E148/100,2)</f>
        <v>0</v>
      </c>
      <c r="G148" s="10">
        <f t="shared" ref="G148:G157" si="25">E148*F148</f>
        <v>0</v>
      </c>
      <c r="H148" s="14">
        <v>0.1239489466</v>
      </c>
    </row>
    <row r="149" spans="2:8" s="39" customFormat="1" ht="63.75">
      <c r="B149" s="35" t="s">
        <v>157</v>
      </c>
      <c r="C149" s="40" t="s">
        <v>158</v>
      </c>
      <c r="D149" s="37" t="s">
        <v>9</v>
      </c>
      <c r="E149" s="8">
        <v>5</v>
      </c>
      <c r="F149" s="10">
        <f>ROUND('Quoted Price'!$C$3*H149/E149/100,2)</f>
        <v>0</v>
      </c>
      <c r="G149" s="10">
        <f t="shared" si="25"/>
        <v>0</v>
      </c>
      <c r="H149" s="14">
        <v>3.7460500200000003E-2</v>
      </c>
    </row>
    <row r="150" spans="2:8" s="39" customFormat="1" ht="114.75">
      <c r="B150" s="35">
        <v>902</v>
      </c>
      <c r="C150" s="40" t="s">
        <v>159</v>
      </c>
      <c r="D150" s="37" t="s">
        <v>65</v>
      </c>
      <c r="E150" s="8">
        <v>20</v>
      </c>
      <c r="F150" s="10">
        <f>ROUND('Quoted Price'!$C$3*H150/E150/100,2)</f>
        <v>0</v>
      </c>
      <c r="G150" s="10">
        <f t="shared" si="25"/>
        <v>0</v>
      </c>
      <c r="H150" s="14">
        <v>1.7211816500000001E-2</v>
      </c>
    </row>
    <row r="151" spans="2:8" s="39" customFormat="1" ht="114.75">
      <c r="B151" s="35" t="s">
        <v>160</v>
      </c>
      <c r="C151" s="40" t="s">
        <v>159</v>
      </c>
      <c r="D151" s="37" t="s">
        <v>65</v>
      </c>
      <c r="E151" s="8">
        <v>10</v>
      </c>
      <c r="F151" s="10">
        <f>ROUND('Quoted Price'!$C$3*H151/E151/100,2)</f>
        <v>0</v>
      </c>
      <c r="G151" s="10">
        <f t="shared" si="25"/>
        <v>0</v>
      </c>
      <c r="H151" s="14">
        <v>8.6059081999999999E-3</v>
      </c>
    </row>
    <row r="152" spans="2:8" s="39" customFormat="1" ht="114.75">
      <c r="B152" s="35" t="s">
        <v>161</v>
      </c>
      <c r="C152" s="40" t="s">
        <v>162</v>
      </c>
      <c r="D152" s="37" t="s">
        <v>65</v>
      </c>
      <c r="E152" s="8">
        <v>10</v>
      </c>
      <c r="F152" s="10">
        <f>ROUND('Quoted Price'!$C$3*H152/E152/100,2)</f>
        <v>0</v>
      </c>
      <c r="G152" s="10">
        <f t="shared" si="25"/>
        <v>0</v>
      </c>
      <c r="H152" s="14">
        <v>8.6391364000000005E-3</v>
      </c>
    </row>
    <row r="153" spans="2:8" ht="140.25">
      <c r="B153" s="35">
        <v>903</v>
      </c>
      <c r="C153" s="43" t="s">
        <v>163</v>
      </c>
      <c r="D153" s="37" t="s">
        <v>65</v>
      </c>
      <c r="E153" s="8">
        <v>60</v>
      </c>
      <c r="F153" s="10">
        <f>ROUND('Quoted Price'!$C$3*H153/E153/100,2)</f>
        <v>0</v>
      </c>
      <c r="G153" s="10">
        <f t="shared" si="25"/>
        <v>0</v>
      </c>
      <c r="H153" s="14">
        <v>5.4298310900000001E-2</v>
      </c>
    </row>
    <row r="154" spans="2:8" ht="140.25">
      <c r="B154" s="35" t="s">
        <v>164</v>
      </c>
      <c r="C154" s="43" t="s">
        <v>165</v>
      </c>
      <c r="D154" s="37" t="s">
        <v>65</v>
      </c>
      <c r="E154" s="8">
        <v>95</v>
      </c>
      <c r="F154" s="10">
        <f>ROUND('Quoted Price'!$C$3*H154/E154/100,2)</f>
        <v>0</v>
      </c>
      <c r="G154" s="10">
        <f t="shared" si="25"/>
        <v>0</v>
      </c>
      <c r="H154" s="14">
        <v>8.6355649699999995E-2</v>
      </c>
    </row>
    <row r="155" spans="2:8" ht="76.5">
      <c r="B155" s="35">
        <v>904</v>
      </c>
      <c r="C155" s="44" t="s">
        <v>166</v>
      </c>
      <c r="D155" s="37" t="s">
        <v>65</v>
      </c>
      <c r="E155" s="8">
        <v>90</v>
      </c>
      <c r="F155" s="10">
        <f>ROUND('Quoted Price'!$C$3*H155/E155/100,2)</f>
        <v>0</v>
      </c>
      <c r="G155" s="10">
        <f t="shared" si="25"/>
        <v>0</v>
      </c>
      <c r="H155" s="14">
        <v>0.12348498079999999</v>
      </c>
    </row>
    <row r="156" spans="2:8" ht="153">
      <c r="B156" s="35">
        <v>906</v>
      </c>
      <c r="C156" s="44" t="s">
        <v>167</v>
      </c>
      <c r="D156" s="37" t="s">
        <v>65</v>
      </c>
      <c r="E156" s="8">
        <v>371</v>
      </c>
      <c r="F156" s="10">
        <f>ROUND('Quoted Price'!$C$3*H156/E156/100,2)</f>
        <v>0</v>
      </c>
      <c r="G156" s="10">
        <f t="shared" si="25"/>
        <v>0</v>
      </c>
      <c r="H156" s="14">
        <v>0.47821410169999995</v>
      </c>
    </row>
    <row r="157" spans="2:8" ht="102">
      <c r="B157" s="35" t="s">
        <v>168</v>
      </c>
      <c r="C157" s="44" t="s">
        <v>169</v>
      </c>
      <c r="D157" s="37" t="s">
        <v>65</v>
      </c>
      <c r="E157" s="8">
        <v>67</v>
      </c>
      <c r="F157" s="10">
        <f>ROUND('Quoted Price'!$C$3*H157/E157/100,2)</f>
        <v>0</v>
      </c>
      <c r="G157" s="10">
        <f t="shared" si="25"/>
        <v>0</v>
      </c>
      <c r="H157" s="14">
        <v>0.232530493</v>
      </c>
    </row>
    <row r="158" spans="2:8" ht="38.25">
      <c r="B158" s="35">
        <v>908</v>
      </c>
      <c r="C158" s="44" t="s">
        <v>170</v>
      </c>
      <c r="D158" s="37"/>
      <c r="E158" s="8"/>
      <c r="F158" s="10"/>
      <c r="G158" s="5"/>
      <c r="H158" s="5"/>
    </row>
    <row r="159" spans="2:8">
      <c r="B159" s="35" t="s">
        <v>7</v>
      </c>
      <c r="C159" s="44" t="s">
        <v>171</v>
      </c>
      <c r="D159" s="37" t="s">
        <v>65</v>
      </c>
      <c r="E159" s="8">
        <v>250</v>
      </c>
      <c r="F159" s="10">
        <f>ROUND('Quoted Price'!$C$3*H159/E159/100,2)</f>
        <v>0</v>
      </c>
      <c r="G159" s="10">
        <f t="shared" ref="G159:G163" si="26">E159*F159</f>
        <v>0</v>
      </c>
      <c r="H159" s="14">
        <v>0.1645942152</v>
      </c>
    </row>
    <row r="160" spans="2:8">
      <c r="B160" s="35" t="s">
        <v>10</v>
      </c>
      <c r="C160" s="44" t="s">
        <v>172</v>
      </c>
      <c r="D160" s="37" t="s">
        <v>65</v>
      </c>
      <c r="E160" s="8">
        <v>75</v>
      </c>
      <c r="F160" s="10">
        <f>ROUND('Quoted Price'!$C$3*H160/E160/100,2)</f>
        <v>0</v>
      </c>
      <c r="G160" s="10">
        <f t="shared" si="26"/>
        <v>0</v>
      </c>
      <c r="H160" s="14">
        <v>4.7313452700000001E-2</v>
      </c>
    </row>
    <row r="161" spans="2:8" ht="38.25">
      <c r="B161" s="35" t="s">
        <v>173</v>
      </c>
      <c r="C161" s="44" t="s">
        <v>174</v>
      </c>
      <c r="D161" s="37" t="s">
        <v>175</v>
      </c>
      <c r="E161" s="8">
        <v>110</v>
      </c>
      <c r="F161" s="10">
        <f>ROUND('Quoted Price'!$C$3*H161/E161/100,2)</f>
        <v>0</v>
      </c>
      <c r="G161" s="10">
        <f t="shared" si="26"/>
        <v>0</v>
      </c>
      <c r="H161" s="14">
        <v>2.0393633000000003E-3</v>
      </c>
    </row>
    <row r="162" spans="2:8" ht="204">
      <c r="B162" s="35" t="s">
        <v>176</v>
      </c>
      <c r="C162" s="44" t="s">
        <v>177</v>
      </c>
      <c r="D162" s="37" t="s">
        <v>175</v>
      </c>
      <c r="E162" s="8">
        <v>17680</v>
      </c>
      <c r="F162" s="10">
        <f>ROUND('Quoted Price'!$C$3*H162/E162/100,2)</f>
        <v>0</v>
      </c>
      <c r="G162" s="10">
        <f t="shared" si="26"/>
        <v>0</v>
      </c>
      <c r="H162" s="14">
        <v>1.8966494250000001</v>
      </c>
    </row>
    <row r="163" spans="2:8" ht="51">
      <c r="B163" s="35" t="s">
        <v>178</v>
      </c>
      <c r="C163" s="44" t="s">
        <v>179</v>
      </c>
      <c r="D163" s="37" t="s">
        <v>65</v>
      </c>
      <c r="E163" s="8">
        <v>415</v>
      </c>
      <c r="F163" s="10">
        <f>ROUND('Quoted Price'!$C$3*H163/E163/100,2)</f>
        <v>0</v>
      </c>
      <c r="G163" s="10">
        <f t="shared" si="26"/>
        <v>0</v>
      </c>
      <c r="H163" s="14">
        <v>0.30907881370000001</v>
      </c>
    </row>
    <row r="164" spans="2:8" ht="25.5">
      <c r="B164" s="35">
        <v>911</v>
      </c>
      <c r="C164" s="44" t="s">
        <v>180</v>
      </c>
      <c r="D164" s="37"/>
      <c r="E164" s="8"/>
      <c r="F164" s="10"/>
      <c r="G164" s="5"/>
      <c r="H164" s="5"/>
    </row>
    <row r="165" spans="2:8">
      <c r="B165" s="35" t="s">
        <v>7</v>
      </c>
      <c r="C165" s="44" t="s">
        <v>181</v>
      </c>
      <c r="D165" s="37" t="s">
        <v>72</v>
      </c>
      <c r="E165" s="8">
        <v>35</v>
      </c>
      <c r="F165" s="10">
        <f>ROUND('Quoted Price'!$C$3*H165/E165/100,2)</f>
        <v>0</v>
      </c>
      <c r="G165" s="10">
        <f t="shared" ref="G165:G167" si="27">E165*F165</f>
        <v>0</v>
      </c>
      <c r="H165" s="14">
        <v>1.2692879100000002E-2</v>
      </c>
    </row>
    <row r="166" spans="2:8">
      <c r="B166" s="35" t="s">
        <v>10</v>
      </c>
      <c r="C166" s="44" t="s">
        <v>182</v>
      </c>
      <c r="D166" s="37" t="s">
        <v>72</v>
      </c>
      <c r="E166" s="8">
        <v>25</v>
      </c>
      <c r="F166" s="10">
        <f>ROUND('Quoted Price'!$C$3*H166/E166/100,2)</f>
        <v>0</v>
      </c>
      <c r="G166" s="10">
        <f t="shared" si="27"/>
        <v>0</v>
      </c>
      <c r="H166" s="14">
        <v>1.5432966400000001E-2</v>
      </c>
    </row>
    <row r="167" spans="2:8" ht="63.75">
      <c r="B167" s="35">
        <v>912</v>
      </c>
      <c r="C167" s="44" t="s">
        <v>183</v>
      </c>
      <c r="D167" s="37" t="s">
        <v>175</v>
      </c>
      <c r="E167" s="8">
        <v>6617</v>
      </c>
      <c r="F167" s="10">
        <f>ROUND('Quoted Price'!$C$3*H167/E167/100,2)</f>
        <v>0</v>
      </c>
      <c r="G167" s="10">
        <f t="shared" si="27"/>
        <v>0</v>
      </c>
      <c r="H167" s="14">
        <v>0.17274659840000001</v>
      </c>
    </row>
    <row r="168" spans="2:8" ht="127.5">
      <c r="B168" s="35">
        <v>913</v>
      </c>
      <c r="C168" s="44" t="s">
        <v>184</v>
      </c>
      <c r="D168" s="37"/>
      <c r="E168" s="8"/>
      <c r="F168" s="10"/>
      <c r="G168" s="5"/>
      <c r="H168" s="5"/>
    </row>
    <row r="169" spans="2:8">
      <c r="B169" s="35" t="s">
        <v>7</v>
      </c>
      <c r="C169" s="44" t="s">
        <v>185</v>
      </c>
      <c r="D169" s="37" t="s">
        <v>65</v>
      </c>
      <c r="E169" s="8">
        <v>73</v>
      </c>
      <c r="F169" s="10">
        <f>ROUND('Quoted Price'!$C$3*H169/E169/100,2)</f>
        <v>0</v>
      </c>
      <c r="G169" s="10">
        <f t="shared" ref="G169:G173" si="28">E169*F169</f>
        <v>0</v>
      </c>
      <c r="H169" s="14">
        <v>5.3917701999999998E-2</v>
      </c>
    </row>
    <row r="170" spans="2:8">
      <c r="B170" s="35" t="s">
        <v>10</v>
      </c>
      <c r="C170" s="44" t="s">
        <v>186</v>
      </c>
      <c r="D170" s="37" t="s">
        <v>65</v>
      </c>
      <c r="E170" s="8">
        <v>512</v>
      </c>
      <c r="F170" s="10">
        <f>ROUND('Quoted Price'!$C$3*H170/E170/100,2)</f>
        <v>0</v>
      </c>
      <c r="G170" s="10">
        <f t="shared" si="28"/>
        <v>0</v>
      </c>
      <c r="H170" s="14">
        <v>0.4667481537</v>
      </c>
    </row>
    <row r="171" spans="2:8">
      <c r="B171" s="35" t="s">
        <v>12</v>
      </c>
      <c r="C171" s="44" t="s">
        <v>187</v>
      </c>
      <c r="D171" s="37" t="s">
        <v>65</v>
      </c>
      <c r="E171" s="8">
        <v>25</v>
      </c>
      <c r="F171" s="10">
        <f>ROUND('Quoted Price'!$C$3*H171/E171/100,2)</f>
        <v>0</v>
      </c>
      <c r="G171" s="10">
        <f t="shared" si="28"/>
        <v>0</v>
      </c>
      <c r="H171" s="14">
        <v>3.8745533300000003E-2</v>
      </c>
    </row>
    <row r="172" spans="2:8" ht="38.25">
      <c r="B172" s="35">
        <v>914</v>
      </c>
      <c r="C172" s="44" t="s">
        <v>188</v>
      </c>
      <c r="D172" s="37" t="s">
        <v>65</v>
      </c>
      <c r="E172" s="8">
        <v>272</v>
      </c>
      <c r="F172" s="10">
        <f>ROUND('Quoted Price'!$C$3*H172/E172/100,2)</f>
        <v>0</v>
      </c>
      <c r="G172" s="10">
        <f t="shared" si="28"/>
        <v>0</v>
      </c>
      <c r="H172" s="14">
        <v>0.1711384816</v>
      </c>
    </row>
    <row r="173" spans="2:8" ht="38.25">
      <c r="B173" s="35" t="s">
        <v>189</v>
      </c>
      <c r="C173" s="44" t="s">
        <v>190</v>
      </c>
      <c r="D173" s="37" t="s">
        <v>65</v>
      </c>
      <c r="E173" s="8">
        <v>220</v>
      </c>
      <c r="F173" s="10">
        <f>ROUND('Quoted Price'!$C$3*H173/E173/100,2)</f>
        <v>0</v>
      </c>
      <c r="G173" s="10">
        <f t="shared" si="28"/>
        <v>0</v>
      </c>
      <c r="H173" s="14">
        <v>0.29668734929999996</v>
      </c>
    </row>
    <row r="174" spans="2:8" ht="38.25">
      <c r="B174" s="35">
        <v>915</v>
      </c>
      <c r="C174" s="44" t="s">
        <v>191</v>
      </c>
      <c r="D174" s="37"/>
      <c r="E174" s="8"/>
      <c r="F174" s="10"/>
      <c r="G174" s="5"/>
      <c r="H174" s="5"/>
    </row>
    <row r="175" spans="2:8">
      <c r="B175" s="35" t="s">
        <v>10</v>
      </c>
      <c r="C175" s="44" t="s">
        <v>192</v>
      </c>
      <c r="D175" s="37" t="s">
        <v>65</v>
      </c>
      <c r="E175" s="8">
        <v>300</v>
      </c>
      <c r="F175" s="10">
        <f>ROUND('Quoted Price'!$C$3*H175/E175/100,2)</f>
        <v>0</v>
      </c>
      <c r="G175" s="10">
        <f t="shared" ref="G175:G188" si="29">E175*F175</f>
        <v>0</v>
      </c>
      <c r="H175" s="14">
        <v>3.75944967E-2</v>
      </c>
    </row>
    <row r="176" spans="2:8">
      <c r="B176" s="35" t="s">
        <v>12</v>
      </c>
      <c r="C176" s="44" t="s">
        <v>193</v>
      </c>
      <c r="D176" s="37" t="s">
        <v>65</v>
      </c>
      <c r="E176" s="8">
        <v>64</v>
      </c>
      <c r="F176" s="10">
        <f>ROUND('Quoted Price'!$C$3*H176/E176/100,2)</f>
        <v>0</v>
      </c>
      <c r="G176" s="10">
        <f t="shared" si="29"/>
        <v>0</v>
      </c>
      <c r="H176" s="14">
        <v>1.1240410399999999E-2</v>
      </c>
    </row>
    <row r="177" spans="2:8">
      <c r="B177" s="35" t="s">
        <v>23</v>
      </c>
      <c r="C177" s="44" t="s">
        <v>194</v>
      </c>
      <c r="D177" s="37" t="s">
        <v>65</v>
      </c>
      <c r="E177" s="8">
        <v>846</v>
      </c>
      <c r="F177" s="10">
        <f>ROUND('Quoted Price'!$C$3*H177/E177/100,2)</f>
        <v>0</v>
      </c>
      <c r="G177" s="10">
        <f t="shared" si="29"/>
        <v>0</v>
      </c>
      <c r="H177" s="14">
        <v>0.1487839162</v>
      </c>
    </row>
    <row r="178" spans="2:8">
      <c r="B178" s="35" t="s">
        <v>27</v>
      </c>
      <c r="C178" s="44" t="s">
        <v>195</v>
      </c>
      <c r="D178" s="37" t="s">
        <v>65</v>
      </c>
      <c r="E178" s="8">
        <v>57</v>
      </c>
      <c r="F178" s="10">
        <f>ROUND('Quoted Price'!$C$3*H178/E178/100,2)</f>
        <v>0</v>
      </c>
      <c r="G178" s="10">
        <f t="shared" si="29"/>
        <v>0</v>
      </c>
      <c r="H178" s="14">
        <v>7.6029431999999992E-3</v>
      </c>
    </row>
    <row r="179" spans="2:8">
      <c r="B179" s="35" t="s">
        <v>31</v>
      </c>
      <c r="C179" s="44" t="s">
        <v>196</v>
      </c>
      <c r="D179" s="37" t="s">
        <v>65</v>
      </c>
      <c r="E179" s="8">
        <v>30</v>
      </c>
      <c r="F179" s="10">
        <f>ROUND('Quoted Price'!$C$3*H179/E179/100,2)</f>
        <v>0</v>
      </c>
      <c r="G179" s="10">
        <f t="shared" si="29"/>
        <v>0</v>
      </c>
      <c r="H179" s="14">
        <v>1.2175452100000001E-2</v>
      </c>
    </row>
    <row r="180" spans="2:8">
      <c r="B180" s="35" t="s">
        <v>197</v>
      </c>
      <c r="C180" s="44" t="s">
        <v>198</v>
      </c>
      <c r="D180" s="37" t="s">
        <v>65</v>
      </c>
      <c r="E180" s="8">
        <v>40</v>
      </c>
      <c r="F180" s="10">
        <f>ROUND('Quoted Price'!$C$3*H180/E180/100,2)</f>
        <v>0</v>
      </c>
      <c r="G180" s="10">
        <f t="shared" si="29"/>
        <v>0</v>
      </c>
      <c r="H180" s="14">
        <v>5.0227401999999996E-3</v>
      </c>
    </row>
    <row r="181" spans="2:8" ht="51">
      <c r="B181" s="35" t="s">
        <v>199</v>
      </c>
      <c r="C181" s="44" t="s">
        <v>200</v>
      </c>
      <c r="D181" s="37" t="s">
        <v>65</v>
      </c>
      <c r="E181" s="8">
        <v>198</v>
      </c>
      <c r="F181" s="10">
        <f>ROUND('Quoted Price'!$C$3*H181/E181/100,2)</f>
        <v>0</v>
      </c>
      <c r="G181" s="10">
        <f t="shared" si="29"/>
        <v>0</v>
      </c>
      <c r="H181" s="14">
        <v>4.4503166199999999E-2</v>
      </c>
    </row>
    <row r="182" spans="2:8" ht="25.5">
      <c r="B182" s="35">
        <v>916</v>
      </c>
      <c r="C182" s="44" t="s">
        <v>201</v>
      </c>
      <c r="D182" s="37" t="s">
        <v>113</v>
      </c>
      <c r="E182" s="8">
        <v>30</v>
      </c>
      <c r="F182" s="10">
        <f>ROUND('Quoted Price'!$C$3*H182/E182/100,2)</f>
        <v>0</v>
      </c>
      <c r="G182" s="10">
        <f t="shared" si="29"/>
        <v>0</v>
      </c>
      <c r="H182" s="14">
        <v>1.6234012999999999E-3</v>
      </c>
    </row>
    <row r="183" spans="2:8" ht="38.25">
      <c r="B183" s="35">
        <v>917</v>
      </c>
      <c r="C183" s="44" t="s">
        <v>202</v>
      </c>
      <c r="D183" s="37" t="s">
        <v>65</v>
      </c>
      <c r="E183" s="8">
        <v>30</v>
      </c>
      <c r="F183" s="10">
        <f>ROUND('Quoted Price'!$C$3*H183/E183/100,2)</f>
        <v>0</v>
      </c>
      <c r="G183" s="10">
        <f t="shared" si="29"/>
        <v>0</v>
      </c>
      <c r="H183" s="14">
        <v>1.2681016099999999E-2</v>
      </c>
    </row>
    <row r="184" spans="2:8" ht="25.5">
      <c r="B184" s="35">
        <v>918</v>
      </c>
      <c r="C184" s="44" t="s">
        <v>203</v>
      </c>
      <c r="D184" s="37" t="s">
        <v>65</v>
      </c>
      <c r="E184" s="8">
        <v>40</v>
      </c>
      <c r="F184" s="10">
        <f>ROUND('Quoted Price'!$C$3*H184/E184/100,2)</f>
        <v>0</v>
      </c>
      <c r="G184" s="10">
        <f t="shared" si="29"/>
        <v>0</v>
      </c>
      <c r="H184" s="14">
        <v>2.8499609499999998E-2</v>
      </c>
    </row>
    <row r="185" spans="2:8" ht="94.5" customHeight="1">
      <c r="B185" s="35">
        <v>920</v>
      </c>
      <c r="C185" s="44" t="s">
        <v>204</v>
      </c>
      <c r="D185" s="37" t="s">
        <v>65</v>
      </c>
      <c r="E185" s="8">
        <v>150</v>
      </c>
      <c r="F185" s="10">
        <f>ROUND('Quoted Price'!$C$3*H185/E185/100,2)</f>
        <v>0</v>
      </c>
      <c r="G185" s="10">
        <f t="shared" si="29"/>
        <v>0</v>
      </c>
      <c r="H185" s="14">
        <v>6.5541012699999998E-2</v>
      </c>
    </row>
    <row r="186" spans="2:8" ht="71.25">
      <c r="B186" s="35" t="s">
        <v>205</v>
      </c>
      <c r="C186" s="44" t="s">
        <v>206</v>
      </c>
      <c r="D186" s="37" t="s">
        <v>65</v>
      </c>
      <c r="E186" s="8">
        <v>1200</v>
      </c>
      <c r="F186" s="10">
        <f>ROUND('Quoted Price'!$C$3*H186/E186/100,2)</f>
        <v>0</v>
      </c>
      <c r="G186" s="10">
        <f t="shared" si="29"/>
        <v>0</v>
      </c>
      <c r="H186" s="14">
        <v>0.37124463940000002</v>
      </c>
    </row>
    <row r="187" spans="2:8" ht="69.75" customHeight="1">
      <c r="B187" s="35" t="s">
        <v>207</v>
      </c>
      <c r="C187" s="44" t="s">
        <v>208</v>
      </c>
      <c r="D187" s="37" t="s">
        <v>209</v>
      </c>
      <c r="E187" s="8">
        <v>4</v>
      </c>
      <c r="F187" s="10">
        <f>ROUND('Quoted Price'!$C$3*H187/E187/100,2)</f>
        <v>0</v>
      </c>
      <c r="G187" s="10">
        <f t="shared" si="29"/>
        <v>0</v>
      </c>
      <c r="H187" s="14">
        <v>6.7428900400000005E-2</v>
      </c>
    </row>
    <row r="188" spans="2:8" ht="38.25">
      <c r="B188" s="35" t="s">
        <v>210</v>
      </c>
      <c r="C188" s="44" t="s">
        <v>211</v>
      </c>
      <c r="D188" s="37" t="s">
        <v>212</v>
      </c>
      <c r="E188" s="8">
        <v>20</v>
      </c>
      <c r="F188" s="10">
        <f>ROUND('Quoted Price'!$C$3*H188/E188/100,2)</f>
        <v>0</v>
      </c>
      <c r="G188" s="10">
        <f t="shared" si="29"/>
        <v>0</v>
      </c>
      <c r="H188" s="14">
        <v>4.5246069999999998E-4</v>
      </c>
    </row>
    <row r="189" spans="2:8">
      <c r="B189" s="82" t="s">
        <v>213</v>
      </c>
      <c r="C189" s="83"/>
      <c r="D189" s="19"/>
      <c r="E189" s="8"/>
      <c r="F189" s="10"/>
      <c r="G189" s="5"/>
      <c r="H189" s="5"/>
    </row>
    <row r="190" spans="2:8" ht="53.25" customHeight="1">
      <c r="B190" s="84" t="s">
        <v>214</v>
      </c>
      <c r="C190" s="85"/>
      <c r="D190" s="19"/>
      <c r="E190" s="8"/>
      <c r="F190" s="10"/>
      <c r="G190" s="5"/>
      <c r="H190" s="5"/>
    </row>
    <row r="191" spans="2:8" ht="51">
      <c r="B191" s="35">
        <v>1001</v>
      </c>
      <c r="C191" s="44" t="s">
        <v>215</v>
      </c>
      <c r="D191" s="37"/>
      <c r="E191" s="8"/>
      <c r="F191" s="10"/>
      <c r="G191" s="5"/>
      <c r="H191" s="5"/>
    </row>
    <row r="192" spans="2:8" ht="25.5">
      <c r="B192" s="35" t="s">
        <v>7</v>
      </c>
      <c r="C192" s="44" t="s">
        <v>216</v>
      </c>
      <c r="D192" s="37" t="s">
        <v>9</v>
      </c>
      <c r="E192" s="8">
        <v>420</v>
      </c>
      <c r="F192" s="10">
        <f>ROUND('Quoted Price'!$C$3*H192/E192/100,2)</f>
        <v>0</v>
      </c>
      <c r="G192" s="10">
        <f t="shared" ref="G192:G193" si="30">E192*F192</f>
        <v>0</v>
      </c>
      <c r="H192" s="14">
        <v>0.25921694049999999</v>
      </c>
    </row>
    <row r="193" spans="2:8" ht="25.5">
      <c r="B193" s="35" t="s">
        <v>10</v>
      </c>
      <c r="C193" s="44" t="s">
        <v>217</v>
      </c>
      <c r="D193" s="37" t="s">
        <v>9</v>
      </c>
      <c r="E193" s="8">
        <v>100</v>
      </c>
      <c r="F193" s="10">
        <f>ROUND('Quoted Price'!$C$3*H193/E193/100,2)</f>
        <v>0</v>
      </c>
      <c r="G193" s="10">
        <f t="shared" si="30"/>
        <v>0</v>
      </c>
      <c r="H193" s="14">
        <v>6.1765926200000001E-2</v>
      </c>
    </row>
    <row r="194" spans="2:8" ht="50.25" customHeight="1">
      <c r="B194" s="35">
        <v>1002</v>
      </c>
      <c r="C194" s="44" t="s">
        <v>218</v>
      </c>
      <c r="D194" s="37"/>
      <c r="E194" s="8"/>
      <c r="F194" s="10"/>
      <c r="G194" s="5"/>
      <c r="H194" s="5"/>
    </row>
    <row r="195" spans="2:8" ht="25.5">
      <c r="B195" s="35" t="s">
        <v>10</v>
      </c>
      <c r="C195" s="44" t="s">
        <v>217</v>
      </c>
      <c r="D195" s="37" t="s">
        <v>9</v>
      </c>
      <c r="E195" s="8">
        <v>250</v>
      </c>
      <c r="F195" s="10">
        <f>ROUND('Quoted Price'!$C$3*H195/E195/100,2)</f>
        <v>0</v>
      </c>
      <c r="G195" s="10">
        <f t="shared" ref="G195:G196" si="31">E195*F195</f>
        <v>0</v>
      </c>
      <c r="H195" s="14">
        <v>0.19689832709999999</v>
      </c>
    </row>
    <row r="196" spans="2:8">
      <c r="B196" s="35" t="s">
        <v>12</v>
      </c>
      <c r="C196" s="44" t="s">
        <v>219</v>
      </c>
      <c r="D196" s="37" t="s">
        <v>9</v>
      </c>
      <c r="E196" s="8">
        <v>250</v>
      </c>
      <c r="F196" s="10">
        <f>ROUND('Quoted Price'!$C$3*H196/E196/100,2)</f>
        <v>0</v>
      </c>
      <c r="G196" s="10">
        <f t="shared" si="31"/>
        <v>0</v>
      </c>
      <c r="H196" s="14">
        <v>0.21339340549999999</v>
      </c>
    </row>
    <row r="197" spans="2:8" ht="51">
      <c r="B197" s="35" t="s">
        <v>220</v>
      </c>
      <c r="C197" s="44" t="s">
        <v>218</v>
      </c>
      <c r="D197" s="37"/>
      <c r="E197" s="8"/>
      <c r="F197" s="10"/>
      <c r="G197" s="5"/>
      <c r="H197" s="5"/>
    </row>
    <row r="198" spans="2:8" ht="25.5">
      <c r="B198" s="35" t="s">
        <v>7</v>
      </c>
      <c r="C198" s="44" t="s">
        <v>216</v>
      </c>
      <c r="D198" s="37" t="s">
        <v>9</v>
      </c>
      <c r="E198" s="8">
        <v>5294</v>
      </c>
      <c r="F198" s="10">
        <f>ROUND('Quoted Price'!$C$3*H198/E198/100,2)</f>
        <v>0</v>
      </c>
      <c r="G198" s="10">
        <f>E198*F198</f>
        <v>0</v>
      </c>
      <c r="H198" s="14">
        <v>4.3290879341000004</v>
      </c>
    </row>
    <row r="199" spans="2:8" ht="63.75">
      <c r="B199" s="35" t="s">
        <v>221</v>
      </c>
      <c r="C199" s="44" t="s">
        <v>222</v>
      </c>
      <c r="D199" s="37"/>
      <c r="E199" s="8"/>
      <c r="F199" s="10"/>
      <c r="G199" s="5"/>
      <c r="H199" s="5"/>
    </row>
    <row r="200" spans="2:8" ht="25.5">
      <c r="B200" s="35" t="s">
        <v>7</v>
      </c>
      <c r="C200" s="44" t="s">
        <v>216</v>
      </c>
      <c r="D200" s="37" t="s">
        <v>9</v>
      </c>
      <c r="E200" s="8">
        <v>595</v>
      </c>
      <c r="F200" s="10">
        <f>ROUND('Quoted Price'!$C$3*H200/E200/100,2)</f>
        <v>0</v>
      </c>
      <c r="G200" s="10">
        <f>E200*F200</f>
        <v>0</v>
      </c>
      <c r="H200" s="14">
        <v>6.7653586500000001E-2</v>
      </c>
    </row>
    <row r="201" spans="2:8" ht="51">
      <c r="B201" s="35" t="s">
        <v>223</v>
      </c>
      <c r="C201" s="44" t="s">
        <v>224</v>
      </c>
      <c r="D201" s="37"/>
      <c r="E201" s="8"/>
      <c r="F201" s="10"/>
      <c r="G201" s="5"/>
      <c r="H201" s="5"/>
    </row>
    <row r="202" spans="2:8" ht="25.5">
      <c r="B202" s="35" t="s">
        <v>7</v>
      </c>
      <c r="C202" s="44" t="s">
        <v>216</v>
      </c>
      <c r="D202" s="37" t="s">
        <v>9</v>
      </c>
      <c r="E202" s="8">
        <v>20</v>
      </c>
      <c r="F202" s="10">
        <f>ROUND('Quoted Price'!$C$3*H202/E202/100,2)</f>
        <v>0</v>
      </c>
      <c r="G202" s="10">
        <f t="shared" ref="G202:G209" si="32">E202*F202</f>
        <v>0</v>
      </c>
      <c r="H202" s="14">
        <v>1.6857240500000002E-2</v>
      </c>
    </row>
    <row r="203" spans="2:8" ht="38.25">
      <c r="B203" s="35">
        <v>1006</v>
      </c>
      <c r="C203" s="44" t="s">
        <v>225</v>
      </c>
      <c r="D203" s="37" t="s">
        <v>9</v>
      </c>
      <c r="E203" s="8">
        <v>5</v>
      </c>
      <c r="F203" s="10">
        <f>ROUND('Quoted Price'!$C$3*H203/E203/100,2)</f>
        <v>0</v>
      </c>
      <c r="G203" s="10">
        <f t="shared" si="32"/>
        <v>0</v>
      </c>
      <c r="H203" s="14">
        <v>1.0181818E-3</v>
      </c>
    </row>
    <row r="204" spans="2:8" ht="63.75">
      <c r="B204" s="35">
        <v>1007</v>
      </c>
      <c r="C204" s="44" t="s">
        <v>226</v>
      </c>
      <c r="D204" s="37" t="s">
        <v>9</v>
      </c>
      <c r="E204" s="8">
        <v>5</v>
      </c>
      <c r="F204" s="10">
        <f>ROUND('Quoted Price'!$C$3*H204/E204/100,2)</f>
        <v>0</v>
      </c>
      <c r="G204" s="10">
        <f t="shared" si="32"/>
        <v>0</v>
      </c>
      <c r="H204" s="14">
        <v>1.5331027E-3</v>
      </c>
    </row>
    <row r="205" spans="2:8" ht="38.25">
      <c r="B205" s="35">
        <v>1008</v>
      </c>
      <c r="C205" s="44" t="s">
        <v>227</v>
      </c>
      <c r="D205" s="37" t="s">
        <v>65</v>
      </c>
      <c r="E205" s="8">
        <v>5</v>
      </c>
      <c r="F205" s="10">
        <f>ROUND('Quoted Price'!$C$3*H205/E205/100,2)</f>
        <v>0</v>
      </c>
      <c r="G205" s="10">
        <f t="shared" si="32"/>
        <v>0</v>
      </c>
      <c r="H205" s="14">
        <v>1.9224739999999999E-4</v>
      </c>
    </row>
    <row r="206" spans="2:8" ht="25.5">
      <c r="B206" s="35">
        <v>1009</v>
      </c>
      <c r="C206" s="44" t="s">
        <v>228</v>
      </c>
      <c r="D206" s="37" t="s">
        <v>9</v>
      </c>
      <c r="E206" s="8">
        <v>5</v>
      </c>
      <c r="F206" s="10">
        <f>ROUND('Quoted Price'!$C$3*H206/E206/100,2)</f>
        <v>0</v>
      </c>
      <c r="G206" s="10">
        <f t="shared" si="32"/>
        <v>0</v>
      </c>
      <c r="H206" s="14">
        <v>1.3646975E-3</v>
      </c>
    </row>
    <row r="207" spans="2:8" ht="38.25">
      <c r="B207" s="35">
        <v>1010</v>
      </c>
      <c r="C207" s="44" t="s">
        <v>229</v>
      </c>
      <c r="D207" s="37" t="s">
        <v>65</v>
      </c>
      <c r="E207" s="8">
        <v>150</v>
      </c>
      <c r="F207" s="10">
        <f>ROUND('Quoted Price'!$C$3*H207/E207/100,2)</f>
        <v>0</v>
      </c>
      <c r="G207" s="10">
        <f t="shared" si="32"/>
        <v>0</v>
      </c>
      <c r="H207" s="14">
        <v>8.9359065999999997E-3</v>
      </c>
    </row>
    <row r="208" spans="2:8" ht="51">
      <c r="B208" s="35">
        <v>1011</v>
      </c>
      <c r="C208" s="44" t="s">
        <v>230</v>
      </c>
      <c r="D208" s="37" t="s">
        <v>65</v>
      </c>
      <c r="E208" s="8">
        <v>20</v>
      </c>
      <c r="F208" s="10">
        <f>ROUND('Quoted Price'!$C$3*H208/E208/100,2)</f>
        <v>0</v>
      </c>
      <c r="G208" s="10">
        <f t="shared" si="32"/>
        <v>0</v>
      </c>
      <c r="H208" s="14">
        <v>3.1566202000000002E-3</v>
      </c>
    </row>
    <row r="209" spans="2:8">
      <c r="B209" s="35">
        <v>1012</v>
      </c>
      <c r="C209" s="44" t="s">
        <v>231</v>
      </c>
      <c r="D209" s="37" t="s">
        <v>9</v>
      </c>
      <c r="E209" s="8">
        <v>5</v>
      </c>
      <c r="F209" s="10">
        <f>ROUND('Quoted Price'!$C$3*H209/E209/100,2)</f>
        <v>0</v>
      </c>
      <c r="G209" s="10">
        <f t="shared" si="32"/>
        <v>0</v>
      </c>
      <c r="H209" s="14">
        <v>1.2721346000000001E-3</v>
      </c>
    </row>
    <row r="210" spans="2:8">
      <c r="B210" s="82" t="s">
        <v>232</v>
      </c>
      <c r="C210" s="83"/>
      <c r="D210" s="19"/>
      <c r="E210" s="8"/>
      <c r="F210" s="10"/>
      <c r="G210" s="5"/>
      <c r="H210" s="5"/>
    </row>
    <row r="211" spans="2:8" ht="46.5" customHeight="1">
      <c r="B211" s="84" t="s">
        <v>233</v>
      </c>
      <c r="C211" s="85"/>
      <c r="D211" s="19"/>
      <c r="E211" s="8"/>
      <c r="F211" s="10"/>
      <c r="G211" s="5"/>
      <c r="H211" s="5"/>
    </row>
    <row r="212" spans="2:8" ht="65.25" customHeight="1">
      <c r="B212" s="28">
        <v>1101</v>
      </c>
      <c r="C212" s="43" t="s">
        <v>234</v>
      </c>
      <c r="D212" s="28" t="s">
        <v>65</v>
      </c>
      <c r="E212" s="8">
        <v>343</v>
      </c>
      <c r="F212" s="10">
        <f>ROUND('Quoted Price'!$C$3*H212/E212/100,2)</f>
        <v>0</v>
      </c>
      <c r="G212" s="10">
        <f>E212*F212</f>
        <v>0</v>
      </c>
      <c r="H212" s="14">
        <v>2.45376517E-2</v>
      </c>
    </row>
    <row r="213" spans="2:8">
      <c r="B213" s="82" t="s">
        <v>235</v>
      </c>
      <c r="C213" s="83"/>
      <c r="D213" s="19"/>
      <c r="E213" s="8"/>
      <c r="F213" s="10"/>
      <c r="G213" s="5"/>
      <c r="H213" s="5"/>
    </row>
    <row r="214" spans="2:8" ht="51" customHeight="1">
      <c r="B214" s="84" t="s">
        <v>236</v>
      </c>
      <c r="C214" s="85"/>
      <c r="D214" s="19"/>
      <c r="E214" s="8"/>
      <c r="F214" s="10"/>
      <c r="G214" s="5"/>
      <c r="H214" s="5"/>
    </row>
    <row r="215" spans="2:8" ht="63.75">
      <c r="B215" s="35" t="s">
        <v>237</v>
      </c>
      <c r="C215" s="44" t="s">
        <v>238</v>
      </c>
      <c r="D215" s="37" t="s">
        <v>65</v>
      </c>
      <c r="E215" s="8">
        <v>15759</v>
      </c>
      <c r="F215" s="10">
        <f>ROUND('Quoted Price'!$C$3*H215/E215/100,2)</f>
        <v>0</v>
      </c>
      <c r="G215" s="10">
        <f t="shared" ref="G215:G223" si="33">E215*F215</f>
        <v>0</v>
      </c>
      <c r="H215" s="14">
        <v>1.3776967157</v>
      </c>
    </row>
    <row r="216" spans="2:8" ht="25.5">
      <c r="B216" s="45" t="s">
        <v>239</v>
      </c>
      <c r="C216" s="44" t="s">
        <v>240</v>
      </c>
      <c r="D216" s="37" t="s">
        <v>65</v>
      </c>
      <c r="E216" s="8">
        <v>13404</v>
      </c>
      <c r="F216" s="10">
        <f>ROUND('Quoted Price'!$C$3*H216/E216/100,2)</f>
        <v>0</v>
      </c>
      <c r="G216" s="10">
        <f t="shared" si="33"/>
        <v>0</v>
      </c>
      <c r="H216" s="14">
        <v>1.0432051237</v>
      </c>
    </row>
    <row r="217" spans="2:8" ht="25.5">
      <c r="B217" s="35" t="s">
        <v>241</v>
      </c>
      <c r="C217" s="44" t="s">
        <v>242</v>
      </c>
      <c r="D217" s="37" t="s">
        <v>65</v>
      </c>
      <c r="E217" s="8">
        <v>11650</v>
      </c>
      <c r="F217" s="10">
        <f>ROUND('Quoted Price'!$C$3*H217/E217/100,2)</f>
        <v>0</v>
      </c>
      <c r="G217" s="10">
        <f t="shared" si="33"/>
        <v>0</v>
      </c>
      <c r="H217" s="14">
        <v>0.34140845139999998</v>
      </c>
    </row>
    <row r="218" spans="2:8" ht="25.5">
      <c r="B218" s="35">
        <v>1205</v>
      </c>
      <c r="C218" s="44" t="s">
        <v>243</v>
      </c>
      <c r="D218" s="37" t="s">
        <v>65</v>
      </c>
      <c r="E218" s="8">
        <v>125</v>
      </c>
      <c r="F218" s="10">
        <f>ROUND('Quoted Price'!$C$3*H218/E218/100,2)</f>
        <v>0</v>
      </c>
      <c r="G218" s="10">
        <f t="shared" si="33"/>
        <v>0</v>
      </c>
      <c r="H218" s="14">
        <v>2.9998747999999999E-3</v>
      </c>
    </row>
    <row r="219" spans="2:8" ht="38.25">
      <c r="B219" s="35">
        <v>1206</v>
      </c>
      <c r="C219" s="44" t="s">
        <v>244</v>
      </c>
      <c r="D219" s="37" t="s">
        <v>65</v>
      </c>
      <c r="E219" s="8">
        <v>30</v>
      </c>
      <c r="F219" s="10">
        <f>ROUND('Quoted Price'!$C$3*H219/E219/100,2)</f>
        <v>0</v>
      </c>
      <c r="G219" s="10">
        <f t="shared" si="33"/>
        <v>0</v>
      </c>
      <c r="H219" s="14">
        <v>1.2556657E-3</v>
      </c>
    </row>
    <row r="220" spans="2:8" ht="63.75">
      <c r="B220" s="35">
        <v>1207</v>
      </c>
      <c r="C220" s="44" t="s">
        <v>245</v>
      </c>
      <c r="D220" s="37" t="s">
        <v>113</v>
      </c>
      <c r="E220" s="8">
        <v>150</v>
      </c>
      <c r="F220" s="10">
        <f>ROUND('Quoted Price'!$C$3*H220/E220/100,2)</f>
        <v>0</v>
      </c>
      <c r="G220" s="10">
        <f t="shared" si="33"/>
        <v>0</v>
      </c>
      <c r="H220" s="14">
        <v>1.1390864E-3</v>
      </c>
    </row>
    <row r="221" spans="2:8" ht="51">
      <c r="B221" s="35">
        <v>1208</v>
      </c>
      <c r="C221" s="44" t="s">
        <v>246</v>
      </c>
      <c r="D221" s="37" t="s">
        <v>113</v>
      </c>
      <c r="E221" s="8">
        <v>130</v>
      </c>
      <c r="F221" s="10">
        <f>ROUND('Quoted Price'!$C$3*H221/E221/100,2)</f>
        <v>0</v>
      </c>
      <c r="G221" s="10">
        <f t="shared" si="33"/>
        <v>0</v>
      </c>
      <c r="H221" s="14">
        <v>7.4040610000000002E-4</v>
      </c>
    </row>
    <row r="222" spans="2:8" ht="76.5">
      <c r="B222" s="35">
        <v>1209</v>
      </c>
      <c r="C222" s="44" t="s">
        <v>247</v>
      </c>
      <c r="D222" s="37" t="s">
        <v>65</v>
      </c>
      <c r="E222" s="8">
        <v>100</v>
      </c>
      <c r="F222" s="10">
        <f>ROUND('Quoted Price'!$C$3*H222/E222/100,2)</f>
        <v>0</v>
      </c>
      <c r="G222" s="10">
        <f t="shared" si="33"/>
        <v>0</v>
      </c>
      <c r="H222" s="14">
        <v>4.3788834999999998E-3</v>
      </c>
    </row>
    <row r="223" spans="2:8" ht="25.5">
      <c r="B223" s="35">
        <v>1210</v>
      </c>
      <c r="C223" s="44" t="s">
        <v>248</v>
      </c>
      <c r="D223" s="37" t="s">
        <v>65</v>
      </c>
      <c r="E223" s="8">
        <v>50</v>
      </c>
      <c r="F223" s="10">
        <f>ROUND('Quoted Price'!$C$3*H223/E223/100,2)</f>
        <v>0</v>
      </c>
      <c r="G223" s="10">
        <f t="shared" si="33"/>
        <v>0</v>
      </c>
      <c r="H223" s="14">
        <v>7.763243E-4</v>
      </c>
    </row>
    <row r="224" spans="2:8">
      <c r="B224" s="82" t="s">
        <v>249</v>
      </c>
      <c r="C224" s="83"/>
      <c r="D224" s="19"/>
      <c r="E224" s="8"/>
      <c r="F224" s="10"/>
      <c r="G224" s="5"/>
      <c r="H224" s="5"/>
    </row>
    <row r="225" spans="2:8" ht="51.75" customHeight="1">
      <c r="B225" s="84" t="s">
        <v>250</v>
      </c>
      <c r="C225" s="85"/>
      <c r="D225" s="19"/>
      <c r="E225" s="8"/>
      <c r="F225" s="10"/>
      <c r="G225" s="5"/>
      <c r="H225" s="5"/>
    </row>
    <row r="226" spans="2:8" ht="38.25">
      <c r="B226" s="35">
        <v>1301</v>
      </c>
      <c r="C226" s="44" t="s">
        <v>251</v>
      </c>
      <c r="D226" s="37" t="s">
        <v>65</v>
      </c>
      <c r="E226" s="8">
        <v>175</v>
      </c>
      <c r="F226" s="10">
        <f>ROUND('Quoted Price'!$C$3*H226/E226/100,2)</f>
        <v>0</v>
      </c>
      <c r="G226" s="10">
        <f t="shared" ref="G226:G238" si="34">E226*F226</f>
        <v>0</v>
      </c>
      <c r="H226" s="14">
        <v>6.6446699999999997E-4</v>
      </c>
    </row>
    <row r="227" spans="2:8" ht="76.5">
      <c r="B227" s="35">
        <v>1302</v>
      </c>
      <c r="C227" s="44" t="s">
        <v>252</v>
      </c>
      <c r="D227" s="37" t="s">
        <v>65</v>
      </c>
      <c r="E227" s="8">
        <v>225</v>
      </c>
      <c r="F227" s="10">
        <f>ROUND('Quoted Price'!$C$3*H227/E227/100,2)</f>
        <v>0</v>
      </c>
      <c r="G227" s="10">
        <f t="shared" si="34"/>
        <v>0</v>
      </c>
      <c r="H227" s="14">
        <v>5.7672781000000003E-3</v>
      </c>
    </row>
    <row r="228" spans="2:8" ht="51">
      <c r="B228" s="35">
        <v>1303</v>
      </c>
      <c r="C228" s="44" t="s">
        <v>253</v>
      </c>
      <c r="D228" s="37" t="s">
        <v>65</v>
      </c>
      <c r="E228" s="8">
        <v>300</v>
      </c>
      <c r="F228" s="10">
        <f>ROUND('Quoted Price'!$C$3*H228/E228/100,2)</f>
        <v>0</v>
      </c>
      <c r="G228" s="10">
        <f t="shared" si="34"/>
        <v>0</v>
      </c>
      <c r="H228" s="14">
        <v>5.3401207000000001E-3</v>
      </c>
    </row>
    <row r="229" spans="2:8" ht="38.25">
      <c r="B229" s="35">
        <v>1304</v>
      </c>
      <c r="C229" s="44" t="s">
        <v>254</v>
      </c>
      <c r="D229" s="37" t="s">
        <v>65</v>
      </c>
      <c r="E229" s="8">
        <v>11165</v>
      </c>
      <c r="F229" s="10">
        <f>ROUND('Quoted Price'!$C$3*H229/E229/100,2)</f>
        <v>0</v>
      </c>
      <c r="G229" s="10">
        <f t="shared" si="34"/>
        <v>0</v>
      </c>
      <c r="H229" s="14">
        <v>0.1987414951</v>
      </c>
    </row>
    <row r="230" spans="2:8" ht="51">
      <c r="B230" s="35">
        <v>1305</v>
      </c>
      <c r="C230" s="44" t="s">
        <v>255</v>
      </c>
      <c r="D230" s="37" t="s">
        <v>65</v>
      </c>
      <c r="E230" s="8">
        <v>12064</v>
      </c>
      <c r="F230" s="10">
        <f>ROUND('Quoted Price'!$C$3*H230/E230/100,2)</f>
        <v>0</v>
      </c>
      <c r="G230" s="10">
        <f t="shared" si="34"/>
        <v>0</v>
      </c>
      <c r="H230" s="14">
        <v>0.34072350169999999</v>
      </c>
    </row>
    <row r="231" spans="2:8" ht="51">
      <c r="B231" s="35" t="s">
        <v>256</v>
      </c>
      <c r="C231" s="44" t="s">
        <v>257</v>
      </c>
      <c r="D231" s="37" t="s">
        <v>65</v>
      </c>
      <c r="E231" s="8">
        <v>14183</v>
      </c>
      <c r="F231" s="10">
        <f>ROUND('Quoted Price'!$C$3*H231/E231/100,2)</f>
        <v>0</v>
      </c>
      <c r="G231" s="10">
        <f t="shared" si="34"/>
        <v>0</v>
      </c>
      <c r="H231" s="14">
        <v>0.40057040989999998</v>
      </c>
    </row>
    <row r="232" spans="2:8" ht="63.75">
      <c r="B232" s="35">
        <v>1306</v>
      </c>
      <c r="C232" s="44" t="s">
        <v>258</v>
      </c>
      <c r="D232" s="37" t="s">
        <v>65</v>
      </c>
      <c r="E232" s="8">
        <v>900</v>
      </c>
      <c r="F232" s="10">
        <f>ROUND('Quoted Price'!$C$3*H232/E232/100,2)</f>
        <v>0</v>
      </c>
      <c r="G232" s="10">
        <f t="shared" si="34"/>
        <v>0</v>
      </c>
      <c r="H232" s="14">
        <v>6.7286218499999995E-2</v>
      </c>
    </row>
    <row r="233" spans="2:8" ht="51">
      <c r="B233" s="35">
        <v>1309</v>
      </c>
      <c r="C233" s="44" t="s">
        <v>259</v>
      </c>
      <c r="D233" s="37" t="s">
        <v>65</v>
      </c>
      <c r="E233" s="8">
        <v>2000</v>
      </c>
      <c r="F233" s="10">
        <f>ROUND('Quoted Price'!$C$3*H233/E233/100,2)</f>
        <v>0</v>
      </c>
      <c r="G233" s="10">
        <f t="shared" si="34"/>
        <v>0</v>
      </c>
      <c r="H233" s="14">
        <v>4.2722514400000001E-2</v>
      </c>
    </row>
    <row r="234" spans="2:8" ht="38.25">
      <c r="B234" s="35">
        <v>1310</v>
      </c>
      <c r="C234" s="44" t="s">
        <v>260</v>
      </c>
      <c r="D234" s="37" t="s">
        <v>65</v>
      </c>
      <c r="E234" s="8">
        <v>930</v>
      </c>
      <c r="F234" s="10">
        <f>ROUND('Quoted Price'!$C$3*H234/E234/100,2)</f>
        <v>0</v>
      </c>
      <c r="G234" s="10">
        <f t="shared" si="34"/>
        <v>0</v>
      </c>
      <c r="H234" s="14">
        <v>1.2580460599999999E-2</v>
      </c>
    </row>
    <row r="235" spans="2:8" ht="38.25">
      <c r="B235" s="35">
        <v>1312</v>
      </c>
      <c r="C235" s="44" t="s">
        <v>261</v>
      </c>
      <c r="D235" s="37" t="s">
        <v>65</v>
      </c>
      <c r="E235" s="8">
        <v>1500</v>
      </c>
      <c r="F235" s="10">
        <f>ROUND('Quoted Price'!$C$3*H235/E235/100,2)</f>
        <v>0</v>
      </c>
      <c r="G235" s="10">
        <f t="shared" si="34"/>
        <v>0</v>
      </c>
      <c r="H235" s="14">
        <v>2.4209940900000001E-2</v>
      </c>
    </row>
    <row r="236" spans="2:8" ht="51">
      <c r="B236" s="35" t="s">
        <v>262</v>
      </c>
      <c r="C236" s="44" t="s">
        <v>263</v>
      </c>
      <c r="D236" s="37" t="s">
        <v>65</v>
      </c>
      <c r="E236" s="8">
        <v>12000</v>
      </c>
      <c r="F236" s="10">
        <f>ROUND('Quoted Price'!$C$3*H236/E236/100,2)</f>
        <v>0</v>
      </c>
      <c r="G236" s="10">
        <f t="shared" si="34"/>
        <v>0</v>
      </c>
      <c r="H236" s="14">
        <v>0.40366157610000003</v>
      </c>
    </row>
    <row r="237" spans="2:8" ht="63.75">
      <c r="B237" s="35" t="s">
        <v>264</v>
      </c>
      <c r="C237" s="44" t="s">
        <v>265</v>
      </c>
      <c r="D237" s="37" t="s">
        <v>65</v>
      </c>
      <c r="E237" s="8">
        <v>600</v>
      </c>
      <c r="F237" s="10">
        <f>ROUND('Quoted Price'!$C$3*H237/E237/100,2)</f>
        <v>0</v>
      </c>
      <c r="G237" s="10">
        <f t="shared" si="34"/>
        <v>0</v>
      </c>
      <c r="H237" s="14">
        <v>4.2659425399999999E-2</v>
      </c>
    </row>
    <row r="238" spans="2:8" ht="76.5">
      <c r="B238" s="35">
        <v>1314</v>
      </c>
      <c r="C238" s="44" t="s">
        <v>266</v>
      </c>
      <c r="D238" s="37" t="s">
        <v>65</v>
      </c>
      <c r="E238" s="8">
        <v>600</v>
      </c>
      <c r="F238" s="10">
        <f>ROUND('Quoted Price'!$C$3*H238/E238/100,2)</f>
        <v>0</v>
      </c>
      <c r="G238" s="10">
        <f t="shared" si="34"/>
        <v>0</v>
      </c>
      <c r="H238" s="14">
        <v>6.892343749999999E-2</v>
      </c>
    </row>
    <row r="239" spans="2:8">
      <c r="B239" s="82" t="s">
        <v>267</v>
      </c>
      <c r="C239" s="83"/>
      <c r="D239" s="19"/>
      <c r="E239" s="8"/>
      <c r="F239" s="10"/>
      <c r="G239" s="5"/>
      <c r="H239" s="5"/>
    </row>
    <row r="240" spans="2:8" ht="49.5" customHeight="1">
      <c r="B240" s="84" t="s">
        <v>268</v>
      </c>
      <c r="C240" s="85"/>
      <c r="D240" s="19"/>
      <c r="E240" s="8"/>
      <c r="F240" s="10"/>
      <c r="G240" s="5"/>
      <c r="H240" s="5"/>
    </row>
    <row r="241" spans="2:8" ht="125.25" customHeight="1">
      <c r="B241" s="35">
        <v>1401</v>
      </c>
      <c r="C241" s="44" t="s">
        <v>269</v>
      </c>
      <c r="D241" s="37" t="s">
        <v>65</v>
      </c>
      <c r="E241" s="8">
        <v>9858</v>
      </c>
      <c r="F241" s="10">
        <f>ROUND('Quoted Price'!$C$3*H241/E241/100,2)</f>
        <v>0</v>
      </c>
      <c r="G241" s="10">
        <f t="shared" ref="G241:G249" si="35">E241*F241</f>
        <v>0</v>
      </c>
      <c r="H241" s="14">
        <v>0.64833539039999999</v>
      </c>
    </row>
    <row r="242" spans="2:8" ht="128.25" customHeight="1">
      <c r="B242" s="35" t="s">
        <v>270</v>
      </c>
      <c r="C242" s="44" t="s">
        <v>271</v>
      </c>
      <c r="D242" s="37" t="s">
        <v>65</v>
      </c>
      <c r="E242" s="8">
        <v>600</v>
      </c>
      <c r="F242" s="10">
        <f>ROUND('Quoted Price'!$C$3*H242/E242/100,2)</f>
        <v>0</v>
      </c>
      <c r="G242" s="10">
        <f t="shared" si="35"/>
        <v>0</v>
      </c>
      <c r="H242" s="14">
        <v>6.2304892499999993E-2</v>
      </c>
    </row>
    <row r="243" spans="2:8" ht="51">
      <c r="B243" s="35">
        <v>1402</v>
      </c>
      <c r="C243" s="44" t="s">
        <v>272</v>
      </c>
      <c r="D243" s="37" t="s">
        <v>65</v>
      </c>
      <c r="E243" s="8">
        <v>600</v>
      </c>
      <c r="F243" s="10">
        <f>ROUND('Quoted Price'!$C$3*H243/E243/100,2)</f>
        <v>0</v>
      </c>
      <c r="G243" s="10">
        <f t="shared" si="35"/>
        <v>0</v>
      </c>
      <c r="H243" s="14">
        <v>4.9065480200000004E-2</v>
      </c>
    </row>
    <row r="244" spans="2:8" ht="38.25">
      <c r="B244" s="35" t="s">
        <v>273</v>
      </c>
      <c r="C244" s="44" t="s">
        <v>274</v>
      </c>
      <c r="D244" s="37" t="s">
        <v>65</v>
      </c>
      <c r="E244" s="8">
        <v>250</v>
      </c>
      <c r="F244" s="10">
        <f>ROUND('Quoted Price'!$C$3*H244/E244/100,2)</f>
        <v>0</v>
      </c>
      <c r="G244" s="10">
        <f t="shared" si="35"/>
        <v>0</v>
      </c>
      <c r="H244" s="14">
        <v>3.5244719700000003E-2</v>
      </c>
    </row>
    <row r="245" spans="2:8" ht="89.25">
      <c r="B245" s="35">
        <v>1406</v>
      </c>
      <c r="C245" s="44" t="s">
        <v>275</v>
      </c>
      <c r="D245" s="37" t="s">
        <v>65</v>
      </c>
      <c r="E245" s="8">
        <v>600</v>
      </c>
      <c r="F245" s="10">
        <f>ROUND('Quoted Price'!$C$3*H245/E245/100,2)</f>
        <v>0</v>
      </c>
      <c r="G245" s="10">
        <f t="shared" si="35"/>
        <v>0</v>
      </c>
      <c r="H245" s="14">
        <v>0.13507753650000001</v>
      </c>
    </row>
    <row r="246" spans="2:8" ht="51">
      <c r="B246" s="35">
        <v>1408</v>
      </c>
      <c r="C246" s="46" t="s">
        <v>276</v>
      </c>
      <c r="D246" s="37" t="s">
        <v>65</v>
      </c>
      <c r="E246" s="8">
        <v>100</v>
      </c>
      <c r="F246" s="10">
        <f>ROUND('Quoted Price'!$C$3*H246/E246/100,2)</f>
        <v>0</v>
      </c>
      <c r="G246" s="10">
        <f t="shared" si="35"/>
        <v>0</v>
      </c>
      <c r="H246" s="14">
        <v>2.18483589E-2</v>
      </c>
    </row>
    <row r="247" spans="2:8" ht="89.25">
      <c r="B247" s="35">
        <v>1410</v>
      </c>
      <c r="C247" s="44" t="s">
        <v>277</v>
      </c>
      <c r="D247" s="37" t="s">
        <v>65</v>
      </c>
      <c r="E247" s="8">
        <v>200</v>
      </c>
      <c r="F247" s="10">
        <f>ROUND('Quoted Price'!$C$3*H247/E247/100,2)</f>
        <v>0</v>
      </c>
      <c r="G247" s="10">
        <f t="shared" si="35"/>
        <v>0</v>
      </c>
      <c r="H247" s="14">
        <v>9.1287539799999998E-2</v>
      </c>
    </row>
    <row r="248" spans="2:8" ht="89.25">
      <c r="B248" s="35">
        <v>1412</v>
      </c>
      <c r="C248" s="44" t="s">
        <v>278</v>
      </c>
      <c r="D248" s="37" t="s">
        <v>65</v>
      </c>
      <c r="E248" s="8">
        <v>200</v>
      </c>
      <c r="F248" s="10">
        <f>ROUND('Quoted Price'!$C$3*H248/E248/100,2)</f>
        <v>0</v>
      </c>
      <c r="G248" s="10">
        <f t="shared" si="35"/>
        <v>0</v>
      </c>
      <c r="H248" s="14">
        <v>0.15797963750000002</v>
      </c>
    </row>
    <row r="249" spans="2:8" ht="38.25">
      <c r="B249" s="35">
        <v>1414</v>
      </c>
      <c r="C249" s="44" t="s">
        <v>279</v>
      </c>
      <c r="D249" s="37" t="s">
        <v>65</v>
      </c>
      <c r="E249" s="8">
        <v>100</v>
      </c>
      <c r="F249" s="10">
        <f>ROUND('Quoted Price'!$C$3*H249/E249/100,2)</f>
        <v>0</v>
      </c>
      <c r="G249" s="10">
        <f t="shared" si="35"/>
        <v>0</v>
      </c>
      <c r="H249" s="14">
        <v>8.1458032799999996E-2</v>
      </c>
    </row>
    <row r="250" spans="2:8" ht="38.25">
      <c r="B250" s="35" t="s">
        <v>280</v>
      </c>
      <c r="C250" s="44" t="s">
        <v>281</v>
      </c>
      <c r="D250" s="37"/>
      <c r="E250" s="8"/>
      <c r="F250" s="10"/>
      <c r="G250" s="5"/>
      <c r="H250" s="5"/>
    </row>
    <row r="251" spans="2:8">
      <c r="B251" s="35" t="s">
        <v>7</v>
      </c>
      <c r="C251" s="43" t="s">
        <v>282</v>
      </c>
      <c r="D251" s="37"/>
      <c r="E251" s="8">
        <v>250</v>
      </c>
      <c r="F251" s="10">
        <f>ROUND('Quoted Price'!$C$3*H251/E251/100,2)</f>
        <v>0</v>
      </c>
      <c r="G251" s="10">
        <f t="shared" ref="G251:G253" si="36">E251*F251</f>
        <v>0</v>
      </c>
      <c r="H251" s="14">
        <v>6.5578266199999999E-2</v>
      </c>
    </row>
    <row r="252" spans="2:8">
      <c r="B252" s="35" t="s">
        <v>12</v>
      </c>
      <c r="C252" s="43" t="s">
        <v>283</v>
      </c>
      <c r="D252" s="37"/>
      <c r="E252" s="8">
        <v>250</v>
      </c>
      <c r="F252" s="10">
        <f>ROUND('Quoted Price'!$C$3*H252/E252/100,2)</f>
        <v>0</v>
      </c>
      <c r="G252" s="10">
        <f t="shared" si="36"/>
        <v>0</v>
      </c>
      <c r="H252" s="14">
        <v>6.5103646799999998E-2</v>
      </c>
    </row>
    <row r="253" spans="2:8">
      <c r="B253" s="35" t="s">
        <v>23</v>
      </c>
      <c r="C253" s="43" t="s">
        <v>284</v>
      </c>
      <c r="D253" s="37"/>
      <c r="E253" s="8">
        <v>200</v>
      </c>
      <c r="F253" s="10">
        <f>ROUND('Quoted Price'!$C$3*H253/E253/100,2)</f>
        <v>0</v>
      </c>
      <c r="G253" s="10">
        <f t="shared" si="36"/>
        <v>0</v>
      </c>
      <c r="H253" s="14">
        <v>6.5326200299999998E-2</v>
      </c>
    </row>
    <row r="254" spans="2:8" ht="63.75">
      <c r="B254" s="35">
        <v>1418</v>
      </c>
      <c r="C254" s="44" t="s">
        <v>285</v>
      </c>
      <c r="D254" s="37"/>
      <c r="E254" s="8"/>
      <c r="F254" s="10"/>
      <c r="G254" s="5"/>
      <c r="H254" s="5"/>
    </row>
    <row r="255" spans="2:8">
      <c r="B255" s="35" t="s">
        <v>7</v>
      </c>
      <c r="C255" s="44" t="s">
        <v>286</v>
      </c>
      <c r="D255" s="37" t="s">
        <v>65</v>
      </c>
      <c r="E255" s="8">
        <v>1297</v>
      </c>
      <c r="F255" s="10">
        <f>ROUND('Quoted Price'!$C$3*H255/E255/100,2)</f>
        <v>0</v>
      </c>
      <c r="G255" s="10">
        <f t="shared" ref="G255:G257" si="37">E255*F255</f>
        <v>0</v>
      </c>
      <c r="H255" s="14">
        <v>0.37876886260000003</v>
      </c>
    </row>
    <row r="256" spans="2:8">
      <c r="B256" s="35" t="s">
        <v>10</v>
      </c>
      <c r="C256" s="44" t="s">
        <v>287</v>
      </c>
      <c r="D256" s="37" t="s">
        <v>65</v>
      </c>
      <c r="E256" s="8">
        <v>7825</v>
      </c>
      <c r="F256" s="10">
        <f>ROUND('Quoted Price'!$C$3*H256/E256/100,2)</f>
        <v>0</v>
      </c>
      <c r="G256" s="10">
        <f t="shared" si="37"/>
        <v>0</v>
      </c>
      <c r="H256" s="14">
        <v>2.2350160260999998</v>
      </c>
    </row>
    <row r="257" spans="2:8" ht="38.25">
      <c r="B257" s="35">
        <v>1419</v>
      </c>
      <c r="C257" s="44" t="s">
        <v>288</v>
      </c>
      <c r="D257" s="37" t="s">
        <v>65</v>
      </c>
      <c r="E257" s="8">
        <v>60</v>
      </c>
      <c r="F257" s="10">
        <f>ROUND('Quoted Price'!$C$3*H257/E257/100,2)</f>
        <v>0</v>
      </c>
      <c r="G257" s="10">
        <f t="shared" si="37"/>
        <v>0</v>
      </c>
      <c r="H257" s="14">
        <v>5.1336337900000001E-2</v>
      </c>
    </row>
    <row r="258" spans="2:8" ht="38.25">
      <c r="B258" s="35" t="s">
        <v>289</v>
      </c>
      <c r="C258" s="44" t="s">
        <v>290</v>
      </c>
      <c r="D258" s="37"/>
      <c r="E258" s="8"/>
      <c r="F258" s="10"/>
      <c r="G258" s="5"/>
      <c r="H258" s="5"/>
    </row>
    <row r="259" spans="2:8">
      <c r="B259" s="35" t="s">
        <v>7</v>
      </c>
      <c r="C259" s="43" t="s">
        <v>291</v>
      </c>
      <c r="D259" s="37" t="s">
        <v>65</v>
      </c>
      <c r="E259" s="8">
        <v>300</v>
      </c>
      <c r="F259" s="10">
        <f>ROUND('Quoted Price'!$C$3*H259/E259/100,2)</f>
        <v>0</v>
      </c>
      <c r="G259" s="10">
        <f t="shared" ref="G259:G260" si="38">E259*F259</f>
        <v>0</v>
      </c>
      <c r="H259" s="14">
        <v>0.17900087179999999</v>
      </c>
    </row>
    <row r="260" spans="2:8">
      <c r="B260" s="35" t="s">
        <v>10</v>
      </c>
      <c r="C260" s="43" t="s">
        <v>292</v>
      </c>
      <c r="D260" s="37" t="s">
        <v>65</v>
      </c>
      <c r="E260" s="8">
        <v>300</v>
      </c>
      <c r="F260" s="10">
        <f>ROUND('Quoted Price'!$C$3*H260/E260/100,2)</f>
        <v>0</v>
      </c>
      <c r="G260" s="10">
        <f t="shared" si="38"/>
        <v>0</v>
      </c>
      <c r="H260" s="14">
        <v>0.2738411382</v>
      </c>
    </row>
    <row r="261" spans="2:8" ht="38.25">
      <c r="B261" s="35" t="s">
        <v>293</v>
      </c>
      <c r="C261" s="44" t="s">
        <v>294</v>
      </c>
      <c r="D261" s="37"/>
      <c r="E261" s="8"/>
      <c r="F261" s="10"/>
      <c r="G261" s="5"/>
      <c r="H261" s="5"/>
    </row>
    <row r="262" spans="2:8">
      <c r="B262" s="35" t="s">
        <v>7</v>
      </c>
      <c r="C262" s="43" t="s">
        <v>295</v>
      </c>
      <c r="D262" s="37" t="s">
        <v>65</v>
      </c>
      <c r="E262" s="8">
        <v>250</v>
      </c>
      <c r="F262" s="10">
        <f>ROUND('Quoted Price'!$C$3*H262/E262/100,2)</f>
        <v>0</v>
      </c>
      <c r="G262" s="10">
        <f t="shared" ref="G262:G265" si="39">E262*F262</f>
        <v>0</v>
      </c>
      <c r="H262" s="14">
        <v>0.1491673932</v>
      </c>
    </row>
    <row r="263" spans="2:8">
      <c r="B263" s="35" t="s">
        <v>10</v>
      </c>
      <c r="C263" s="43" t="s">
        <v>292</v>
      </c>
      <c r="D263" s="37" t="s">
        <v>65</v>
      </c>
      <c r="E263" s="8">
        <v>250</v>
      </c>
      <c r="F263" s="10">
        <f>ROUND('Quoted Price'!$C$3*H263/E263/100,2)</f>
        <v>0</v>
      </c>
      <c r="G263" s="10">
        <f t="shared" si="39"/>
        <v>0</v>
      </c>
      <c r="H263" s="14">
        <v>0.2282009485</v>
      </c>
    </row>
    <row r="264" spans="2:8" ht="114.75">
      <c r="B264" s="35" t="s">
        <v>296</v>
      </c>
      <c r="C264" s="44" t="s">
        <v>297</v>
      </c>
      <c r="D264" s="37" t="s">
        <v>65</v>
      </c>
      <c r="E264" s="8">
        <v>535</v>
      </c>
      <c r="F264" s="10">
        <f>ROUND('Quoted Price'!$C$3*H264/E264/100,2)</f>
        <v>0</v>
      </c>
      <c r="G264" s="10">
        <f t="shared" si="39"/>
        <v>0</v>
      </c>
      <c r="H264" s="14">
        <v>0.33665570720000004</v>
      </c>
    </row>
    <row r="265" spans="2:8" ht="51">
      <c r="B265" s="35">
        <v>1426</v>
      </c>
      <c r="C265" s="44" t="s">
        <v>298</v>
      </c>
      <c r="D265" s="37" t="s">
        <v>65</v>
      </c>
      <c r="E265" s="8">
        <v>10</v>
      </c>
      <c r="F265" s="10">
        <f>ROUND('Quoted Price'!$C$3*H265/E265/100,2)</f>
        <v>0</v>
      </c>
      <c r="G265" s="10">
        <f t="shared" si="39"/>
        <v>0</v>
      </c>
      <c r="H265" s="14">
        <v>7.7543994999999992E-3</v>
      </c>
    </row>
    <row r="266" spans="2:8" ht="76.5">
      <c r="B266" s="35">
        <v>1427</v>
      </c>
      <c r="C266" s="44" t="s">
        <v>299</v>
      </c>
      <c r="D266" s="37"/>
      <c r="E266" s="8"/>
      <c r="F266" s="10"/>
      <c r="G266" s="5"/>
      <c r="H266" s="5"/>
    </row>
    <row r="267" spans="2:8">
      <c r="B267" s="35" t="s">
        <v>7</v>
      </c>
      <c r="C267" s="44" t="s">
        <v>300</v>
      </c>
      <c r="D267" s="37" t="s">
        <v>65</v>
      </c>
      <c r="E267" s="8">
        <v>400</v>
      </c>
      <c r="F267" s="10">
        <f>ROUND('Quoted Price'!$C$3*H267/E267/100,2)</f>
        <v>0</v>
      </c>
      <c r="G267" s="10">
        <f t="shared" ref="G267:G269" si="40">E267*F267</f>
        <v>0</v>
      </c>
      <c r="H267" s="14">
        <v>6.0210181099999996E-2</v>
      </c>
    </row>
    <row r="268" spans="2:8" ht="38.25">
      <c r="B268" s="35" t="s">
        <v>301</v>
      </c>
      <c r="C268" s="44" t="s">
        <v>302</v>
      </c>
      <c r="D268" s="37" t="s">
        <v>65</v>
      </c>
      <c r="E268" s="8">
        <v>745</v>
      </c>
      <c r="F268" s="10">
        <f>ROUND('Quoted Price'!$C$3*H268/E268/100,2)</f>
        <v>0</v>
      </c>
      <c r="G268" s="10">
        <f t="shared" si="40"/>
        <v>0</v>
      </c>
      <c r="H268" s="14">
        <v>0.12558586570000002</v>
      </c>
    </row>
    <row r="269" spans="2:8" ht="252.75" customHeight="1">
      <c r="B269" s="35">
        <v>1429</v>
      </c>
      <c r="C269" s="44" t="s">
        <v>303</v>
      </c>
      <c r="D269" s="37" t="s">
        <v>65</v>
      </c>
      <c r="E269" s="8">
        <v>100</v>
      </c>
      <c r="F269" s="10">
        <f>ROUND('Quoted Price'!$C$3*H269/E269/100,2)</f>
        <v>0</v>
      </c>
      <c r="G269" s="10">
        <f t="shared" si="40"/>
        <v>0</v>
      </c>
      <c r="H269" s="14">
        <v>0.144515543</v>
      </c>
    </row>
    <row r="270" spans="2:8" ht="38.25">
      <c r="B270" s="45">
        <v>1430</v>
      </c>
      <c r="C270" s="44" t="s">
        <v>304</v>
      </c>
      <c r="D270" s="37"/>
      <c r="E270" s="8"/>
      <c r="F270" s="10"/>
      <c r="G270" s="5"/>
      <c r="H270" s="5"/>
    </row>
    <row r="271" spans="2:8">
      <c r="B271" s="45" t="s">
        <v>7</v>
      </c>
      <c r="C271" s="44" t="s">
        <v>305</v>
      </c>
      <c r="D271" s="37" t="s">
        <v>113</v>
      </c>
      <c r="E271" s="8">
        <v>150</v>
      </c>
      <c r="F271" s="10">
        <f>ROUND('Quoted Price'!$C$3*H271/E271/100,2)</f>
        <v>0</v>
      </c>
      <c r="G271" s="10">
        <f t="shared" ref="G271:G275" si="41">E271*F271</f>
        <v>0</v>
      </c>
      <c r="H271" s="14">
        <v>1.2816173E-3</v>
      </c>
    </row>
    <row r="272" spans="2:8">
      <c r="B272" s="45" t="s">
        <v>10</v>
      </c>
      <c r="C272" s="44" t="s">
        <v>306</v>
      </c>
      <c r="D272" s="37" t="s">
        <v>113</v>
      </c>
      <c r="E272" s="8">
        <v>50</v>
      </c>
      <c r="F272" s="10">
        <f>ROUND('Quoted Price'!$C$3*H272/E272/100,2)</f>
        <v>0</v>
      </c>
      <c r="G272" s="10">
        <f t="shared" si="41"/>
        <v>0</v>
      </c>
      <c r="H272" s="14">
        <v>1.0442593E-3</v>
      </c>
    </row>
    <row r="273" spans="2:8">
      <c r="B273" s="45" t="s">
        <v>12</v>
      </c>
      <c r="C273" s="44" t="s">
        <v>307</v>
      </c>
      <c r="D273" s="37" t="s">
        <v>113</v>
      </c>
      <c r="E273" s="8">
        <v>50</v>
      </c>
      <c r="F273" s="10">
        <f>ROUND('Quoted Price'!$C$3*H273/E273/100,2)</f>
        <v>0</v>
      </c>
      <c r="G273" s="10">
        <f t="shared" si="41"/>
        <v>0</v>
      </c>
      <c r="H273" s="14">
        <v>1.4358564999999998E-3</v>
      </c>
    </row>
    <row r="274" spans="2:8" ht="51">
      <c r="B274" s="35" t="s">
        <v>308</v>
      </c>
      <c r="C274" s="44" t="s">
        <v>309</v>
      </c>
      <c r="D274" s="37" t="s">
        <v>65</v>
      </c>
      <c r="E274" s="8">
        <v>100</v>
      </c>
      <c r="F274" s="10">
        <f>ROUND('Quoted Price'!$C$3*H274/E274/100,2)</f>
        <v>0</v>
      </c>
      <c r="G274" s="10">
        <f t="shared" si="41"/>
        <v>0</v>
      </c>
      <c r="H274" s="14">
        <v>2.2476346499999997E-2</v>
      </c>
    </row>
    <row r="275" spans="2:8" ht="76.5">
      <c r="B275" s="35" t="s">
        <v>310</v>
      </c>
      <c r="C275" s="44" t="s">
        <v>311</v>
      </c>
      <c r="D275" s="37" t="s">
        <v>65</v>
      </c>
      <c r="E275" s="8">
        <v>500</v>
      </c>
      <c r="F275" s="10">
        <f>ROUND('Quoted Price'!$C$3*H275/E275/100,2)</f>
        <v>0</v>
      </c>
      <c r="G275" s="10">
        <f t="shared" si="41"/>
        <v>0</v>
      </c>
      <c r="H275" s="14">
        <v>0.1404766824</v>
      </c>
    </row>
    <row r="276" spans="2:8">
      <c r="B276" s="82" t="s">
        <v>312</v>
      </c>
      <c r="C276" s="83"/>
      <c r="D276" s="19"/>
      <c r="E276" s="8"/>
      <c r="F276" s="10"/>
      <c r="G276" s="5"/>
      <c r="H276" s="5"/>
    </row>
    <row r="277" spans="2:8" ht="68.25" customHeight="1">
      <c r="B277" s="84" t="s">
        <v>313</v>
      </c>
      <c r="C277" s="85"/>
      <c r="D277" s="19"/>
      <c r="E277" s="8"/>
      <c r="F277" s="10"/>
      <c r="G277" s="5"/>
      <c r="H277" s="5"/>
    </row>
    <row r="278" spans="2:8" ht="229.5">
      <c r="B278" s="45" t="s">
        <v>314</v>
      </c>
      <c r="C278" s="44" t="s">
        <v>315</v>
      </c>
      <c r="D278" s="37"/>
      <c r="E278" s="8"/>
      <c r="F278" s="10"/>
      <c r="G278" s="5"/>
      <c r="H278" s="5"/>
    </row>
    <row r="279" spans="2:8">
      <c r="B279" s="35" t="s">
        <v>7</v>
      </c>
      <c r="C279" s="44" t="s">
        <v>316</v>
      </c>
      <c r="D279" s="37" t="s">
        <v>65</v>
      </c>
      <c r="E279" s="8">
        <v>6750</v>
      </c>
      <c r="F279" s="10">
        <f>ROUND('Quoted Price'!$C$3*H279/E279/100,2)</f>
        <v>0</v>
      </c>
      <c r="G279" s="10">
        <f t="shared" ref="G279:G283" si="42">E279*F279</f>
        <v>0</v>
      </c>
      <c r="H279" s="14">
        <v>2.0457966141999999</v>
      </c>
    </row>
    <row r="280" spans="2:8" ht="38.25">
      <c r="B280" s="35">
        <v>1502</v>
      </c>
      <c r="C280" s="44" t="s">
        <v>317</v>
      </c>
      <c r="D280" s="37" t="s">
        <v>318</v>
      </c>
      <c r="E280" s="8">
        <v>10</v>
      </c>
      <c r="F280" s="10">
        <f>ROUND('Quoted Price'!$C$3*H280/E280/100,2)</f>
        <v>0</v>
      </c>
      <c r="G280" s="10">
        <f t="shared" si="42"/>
        <v>0</v>
      </c>
      <c r="H280" s="14">
        <v>1.68296826E-2</v>
      </c>
    </row>
    <row r="281" spans="2:8" ht="165.75">
      <c r="B281" s="35" t="s">
        <v>319</v>
      </c>
      <c r="C281" s="44" t="s">
        <v>320</v>
      </c>
      <c r="D281" s="37" t="s">
        <v>65</v>
      </c>
      <c r="E281" s="8">
        <v>1000</v>
      </c>
      <c r="F281" s="10">
        <f>ROUND('Quoted Price'!$C$3*H281/E281/100,2)</f>
        <v>0</v>
      </c>
      <c r="G281" s="10">
        <f t="shared" si="42"/>
        <v>0</v>
      </c>
      <c r="H281" s="14">
        <v>0.19666754880000001</v>
      </c>
    </row>
    <row r="282" spans="2:8" ht="51">
      <c r="B282" s="45">
        <v>1508</v>
      </c>
      <c r="C282" s="47" t="s">
        <v>321</v>
      </c>
      <c r="D282" s="48" t="s">
        <v>65</v>
      </c>
      <c r="E282" s="8">
        <v>3600</v>
      </c>
      <c r="F282" s="10">
        <f>ROUND('Quoted Price'!$C$3*H282/E282/100,2)</f>
        <v>0</v>
      </c>
      <c r="G282" s="10">
        <f t="shared" si="42"/>
        <v>0</v>
      </c>
      <c r="H282" s="14">
        <v>0.37338347450000003</v>
      </c>
    </row>
    <row r="283" spans="2:8" ht="38.25">
      <c r="B283" s="45" t="s">
        <v>322</v>
      </c>
      <c r="C283" s="47" t="s">
        <v>323</v>
      </c>
      <c r="D283" s="48" t="s">
        <v>65</v>
      </c>
      <c r="E283" s="8">
        <v>500</v>
      </c>
      <c r="F283" s="10">
        <f>ROUND('Quoted Price'!$C$3*H283/E283/100,2)</f>
        <v>0</v>
      </c>
      <c r="G283" s="10">
        <f t="shared" si="42"/>
        <v>0</v>
      </c>
      <c r="H283" s="14">
        <v>5.1508536100000002E-2</v>
      </c>
    </row>
    <row r="284" spans="2:8">
      <c r="B284" s="82" t="s">
        <v>324</v>
      </c>
      <c r="C284" s="83"/>
      <c r="D284" s="19"/>
      <c r="E284" s="8"/>
      <c r="F284" s="10"/>
      <c r="G284" s="5"/>
      <c r="H284" s="5"/>
    </row>
    <row r="285" spans="2:8" ht="52.5" customHeight="1">
      <c r="B285" s="84" t="s">
        <v>325</v>
      </c>
      <c r="C285" s="85"/>
      <c r="D285" s="19"/>
      <c r="E285" s="8"/>
      <c r="F285" s="10"/>
      <c r="G285" s="5"/>
      <c r="H285" s="5"/>
    </row>
    <row r="286" spans="2:8" ht="102">
      <c r="B286" s="45" t="s">
        <v>326</v>
      </c>
      <c r="C286" s="47" t="s">
        <v>327</v>
      </c>
      <c r="D286" s="48"/>
      <c r="E286" s="8"/>
      <c r="F286" s="10"/>
      <c r="G286" s="5"/>
      <c r="H286" s="5"/>
    </row>
    <row r="287" spans="2:8" ht="25.5">
      <c r="B287" s="45" t="s">
        <v>7</v>
      </c>
      <c r="C287" s="47" t="s">
        <v>328</v>
      </c>
      <c r="D287" s="48" t="s">
        <v>65</v>
      </c>
      <c r="E287" s="8">
        <v>2300</v>
      </c>
      <c r="F287" s="10">
        <f>ROUND('Quoted Price'!$C$3*H287/E287/100,2)</f>
        <v>0</v>
      </c>
      <c r="G287" s="10">
        <f t="shared" ref="G287:G290" si="43">E287*F287</f>
        <v>0</v>
      </c>
      <c r="H287" s="14">
        <v>0.6179329066</v>
      </c>
    </row>
    <row r="288" spans="2:8" ht="25.5">
      <c r="B288" s="45" t="s">
        <v>10</v>
      </c>
      <c r="C288" s="47" t="s">
        <v>329</v>
      </c>
      <c r="D288" s="48" t="s">
        <v>65</v>
      </c>
      <c r="E288" s="8">
        <v>650</v>
      </c>
      <c r="F288" s="10">
        <f>ROUND('Quoted Price'!$C$3*H288/E288/100,2)</f>
        <v>0</v>
      </c>
      <c r="G288" s="10">
        <f t="shared" si="43"/>
        <v>0</v>
      </c>
      <c r="H288" s="14">
        <v>0.17910760069999998</v>
      </c>
    </row>
    <row r="289" spans="2:8" ht="127.5">
      <c r="B289" s="45">
        <v>1603</v>
      </c>
      <c r="C289" s="43" t="s">
        <v>330</v>
      </c>
      <c r="D289" s="49" t="s">
        <v>65</v>
      </c>
      <c r="E289" s="8">
        <v>700</v>
      </c>
      <c r="F289" s="10">
        <f>ROUND('Quoted Price'!$C$3*H289/E289/100,2)</f>
        <v>0</v>
      </c>
      <c r="G289" s="10">
        <f t="shared" si="43"/>
        <v>0</v>
      </c>
      <c r="H289" s="14">
        <v>0.39058878860000001</v>
      </c>
    </row>
    <row r="290" spans="2:8" ht="165.75">
      <c r="B290" s="45" t="s">
        <v>331</v>
      </c>
      <c r="C290" s="43" t="s">
        <v>332</v>
      </c>
      <c r="D290" s="49" t="s">
        <v>65</v>
      </c>
      <c r="E290" s="8">
        <v>6150</v>
      </c>
      <c r="F290" s="10">
        <f>ROUND('Quoted Price'!$C$3*H290/E290/100,2)</f>
        <v>0</v>
      </c>
      <c r="G290" s="10">
        <f t="shared" si="43"/>
        <v>0</v>
      </c>
      <c r="H290" s="14">
        <v>1.5550852055</v>
      </c>
    </row>
    <row r="291" spans="2:8">
      <c r="B291" s="82" t="s">
        <v>333</v>
      </c>
      <c r="C291" s="83"/>
      <c r="D291" s="19"/>
      <c r="E291" s="8"/>
      <c r="F291" s="10"/>
      <c r="G291" s="5"/>
      <c r="H291" s="5"/>
    </row>
    <row r="292" spans="2:8" ht="64.5" customHeight="1">
      <c r="B292" s="84" t="s">
        <v>334</v>
      </c>
      <c r="C292" s="85"/>
      <c r="D292" s="19"/>
      <c r="E292" s="8"/>
      <c r="F292" s="10"/>
      <c r="G292" s="5"/>
      <c r="H292" s="5"/>
    </row>
    <row r="293" spans="2:8" ht="25.5">
      <c r="B293" s="45">
        <v>1706</v>
      </c>
      <c r="C293" s="43" t="s">
        <v>335</v>
      </c>
      <c r="D293" s="49" t="s">
        <v>113</v>
      </c>
      <c r="E293" s="8">
        <v>100</v>
      </c>
      <c r="F293" s="10">
        <f>ROUND('Quoted Price'!$C$3*H293/E293/100,2)</f>
        <v>0</v>
      </c>
      <c r="G293" s="10">
        <f>E293*F293</f>
        <v>0</v>
      </c>
      <c r="H293" s="14">
        <v>1.97702906E-2</v>
      </c>
    </row>
    <row r="294" spans="2:8" ht="25.5">
      <c r="B294" s="45">
        <v>1707</v>
      </c>
      <c r="C294" s="43" t="s">
        <v>336</v>
      </c>
      <c r="D294" s="49"/>
      <c r="E294" s="8"/>
      <c r="F294" s="10"/>
      <c r="G294" s="5"/>
      <c r="H294" s="5"/>
    </row>
    <row r="295" spans="2:8">
      <c r="B295" s="45" t="s">
        <v>7</v>
      </c>
      <c r="C295" s="43" t="s">
        <v>337</v>
      </c>
      <c r="D295" s="49" t="s">
        <v>113</v>
      </c>
      <c r="E295" s="8">
        <v>500</v>
      </c>
      <c r="F295" s="10">
        <f>ROUND('Quoted Price'!$C$3*H295/E295/100,2)</f>
        <v>0</v>
      </c>
      <c r="G295" s="10">
        <f t="shared" ref="G295:G297" si="44">E295*F295</f>
        <v>0</v>
      </c>
      <c r="H295" s="14">
        <v>0.12460281820000001</v>
      </c>
    </row>
    <row r="296" spans="2:8">
      <c r="B296" s="45" t="s">
        <v>10</v>
      </c>
      <c r="C296" s="43" t="s">
        <v>338</v>
      </c>
      <c r="D296" s="49" t="s">
        <v>113</v>
      </c>
      <c r="E296" s="8">
        <v>500</v>
      </c>
      <c r="F296" s="10">
        <f>ROUND('Quoted Price'!$C$3*H296/E296/100,2)</f>
        <v>0</v>
      </c>
      <c r="G296" s="10">
        <f t="shared" si="44"/>
        <v>0</v>
      </c>
      <c r="H296" s="14">
        <v>0.17978445340000002</v>
      </c>
    </row>
    <row r="297" spans="2:8">
      <c r="B297" s="45" t="s">
        <v>12</v>
      </c>
      <c r="C297" s="43" t="s">
        <v>339</v>
      </c>
      <c r="D297" s="49" t="s">
        <v>113</v>
      </c>
      <c r="E297" s="8">
        <v>100</v>
      </c>
      <c r="F297" s="10">
        <f>ROUND('Quoted Price'!$C$3*H297/E297/100,2)</f>
        <v>0</v>
      </c>
      <c r="G297" s="10">
        <f t="shared" si="44"/>
        <v>0</v>
      </c>
      <c r="H297" s="14">
        <v>5.4516684200000005E-2</v>
      </c>
    </row>
    <row r="298" spans="2:8" ht="25.5">
      <c r="B298" s="45" t="s">
        <v>340</v>
      </c>
      <c r="C298" s="43" t="s">
        <v>341</v>
      </c>
      <c r="D298" s="49"/>
      <c r="E298" s="8"/>
      <c r="F298" s="10"/>
      <c r="G298" s="5"/>
      <c r="H298" s="5"/>
    </row>
    <row r="299" spans="2:8">
      <c r="B299" s="45" t="s">
        <v>7</v>
      </c>
      <c r="C299" s="43" t="s">
        <v>337</v>
      </c>
      <c r="D299" s="49" t="s">
        <v>113</v>
      </c>
      <c r="E299" s="8">
        <v>500</v>
      </c>
      <c r="F299" s="10">
        <f>ROUND('Quoted Price'!$C$3*H299/E299/100,2)</f>
        <v>0</v>
      </c>
      <c r="G299" s="10">
        <f t="shared" ref="G299:G301" si="45">E299*F299</f>
        <v>0</v>
      </c>
      <c r="H299" s="14">
        <v>0.16376351040000001</v>
      </c>
    </row>
    <row r="300" spans="2:8">
      <c r="B300" s="45" t="s">
        <v>10</v>
      </c>
      <c r="C300" s="43" t="s">
        <v>338</v>
      </c>
      <c r="D300" s="49" t="s">
        <v>113</v>
      </c>
      <c r="E300" s="8">
        <v>500</v>
      </c>
      <c r="F300" s="10">
        <f>ROUND('Quoted Price'!$C$3*H300/E300/100,2)</f>
        <v>0</v>
      </c>
      <c r="G300" s="10">
        <f t="shared" si="45"/>
        <v>0</v>
      </c>
      <c r="H300" s="14">
        <v>0.21597841179999999</v>
      </c>
    </row>
    <row r="301" spans="2:8">
      <c r="B301" s="45" t="s">
        <v>12</v>
      </c>
      <c r="C301" s="43" t="s">
        <v>339</v>
      </c>
      <c r="D301" s="49" t="s">
        <v>113</v>
      </c>
      <c r="E301" s="8">
        <v>100</v>
      </c>
      <c r="F301" s="10">
        <f>ROUND('Quoted Price'!$C$3*H301/E301/100,2)</f>
        <v>0</v>
      </c>
      <c r="G301" s="10">
        <f t="shared" si="45"/>
        <v>0</v>
      </c>
      <c r="H301" s="14">
        <v>6.1708062299999998E-2</v>
      </c>
    </row>
    <row r="302" spans="2:8" ht="25.5">
      <c r="B302" s="45">
        <v>1708</v>
      </c>
      <c r="C302" s="43" t="s">
        <v>342</v>
      </c>
      <c r="D302" s="49"/>
      <c r="E302" s="8"/>
      <c r="F302" s="10"/>
      <c r="G302" s="5"/>
      <c r="H302" s="5"/>
    </row>
    <row r="303" spans="2:8">
      <c r="B303" s="45" t="s">
        <v>7</v>
      </c>
      <c r="C303" s="43" t="s">
        <v>343</v>
      </c>
      <c r="D303" s="49" t="s">
        <v>113</v>
      </c>
      <c r="E303" s="8">
        <v>100</v>
      </c>
      <c r="F303" s="10">
        <f>ROUND('Quoted Price'!$C$3*H303/E303/100,2)</f>
        <v>0</v>
      </c>
      <c r="G303" s="10">
        <f t="shared" ref="G303:G305" si="46">E303*F303</f>
        <v>0</v>
      </c>
      <c r="H303" s="14">
        <v>8.2594408999999997E-3</v>
      </c>
    </row>
    <row r="304" spans="2:8">
      <c r="B304" s="45" t="s">
        <v>10</v>
      </c>
      <c r="C304" s="43" t="s">
        <v>344</v>
      </c>
      <c r="D304" s="49" t="s">
        <v>113</v>
      </c>
      <c r="E304" s="8">
        <v>100</v>
      </c>
      <c r="F304" s="10">
        <f>ROUND('Quoted Price'!$C$3*H304/E304/100,2)</f>
        <v>0</v>
      </c>
      <c r="G304" s="10">
        <f t="shared" si="46"/>
        <v>0</v>
      </c>
      <c r="H304" s="14">
        <v>1.1653283700000001E-2</v>
      </c>
    </row>
    <row r="305" spans="2:8">
      <c r="B305" s="45" t="s">
        <v>12</v>
      </c>
      <c r="C305" s="43" t="s">
        <v>339</v>
      </c>
      <c r="D305" s="49" t="s">
        <v>113</v>
      </c>
      <c r="E305" s="8">
        <v>100</v>
      </c>
      <c r="F305" s="10">
        <f>ROUND('Quoted Price'!$C$3*H305/E305/100,2)</f>
        <v>0</v>
      </c>
      <c r="G305" s="10">
        <f t="shared" si="46"/>
        <v>0</v>
      </c>
      <c r="H305" s="14">
        <v>1.5545646199999999E-2</v>
      </c>
    </row>
    <row r="306" spans="2:8">
      <c r="B306" s="82" t="s">
        <v>345</v>
      </c>
      <c r="C306" s="83"/>
      <c r="D306" s="19"/>
      <c r="E306" s="8"/>
      <c r="F306" s="10"/>
      <c r="G306" s="5"/>
      <c r="H306" s="5"/>
    </row>
    <row r="307" spans="2:8" ht="49.5" customHeight="1">
      <c r="B307" s="84" t="s">
        <v>346</v>
      </c>
      <c r="C307" s="85"/>
      <c r="D307" s="19"/>
      <c r="E307" s="8"/>
      <c r="F307" s="10"/>
      <c r="G307" s="5"/>
      <c r="H307" s="5"/>
    </row>
    <row r="308" spans="2:8" ht="75.75" customHeight="1">
      <c r="B308" s="45">
        <v>1801</v>
      </c>
      <c r="C308" s="43" t="s">
        <v>347</v>
      </c>
      <c r="D308" s="49" t="s">
        <v>9</v>
      </c>
      <c r="E308" s="8">
        <v>2500</v>
      </c>
      <c r="F308" s="10">
        <f>ROUND('Quoted Price'!$C$3*H308/E308/100,2)</f>
        <v>0</v>
      </c>
      <c r="G308" s="10">
        <f t="shared" ref="G308:G319" si="47">E308*F308</f>
        <v>0</v>
      </c>
      <c r="H308" s="14">
        <v>0.78736978739999997</v>
      </c>
    </row>
    <row r="309" spans="2:8" ht="38.25">
      <c r="B309" s="45">
        <v>1803</v>
      </c>
      <c r="C309" s="43" t="s">
        <v>348</v>
      </c>
      <c r="D309" s="49" t="s">
        <v>65</v>
      </c>
      <c r="E309" s="8">
        <v>500</v>
      </c>
      <c r="F309" s="10">
        <f>ROUND('Quoted Price'!$C$3*H309/E309/100,2)</f>
        <v>0</v>
      </c>
      <c r="G309" s="10">
        <f t="shared" si="47"/>
        <v>0</v>
      </c>
      <c r="H309" s="14">
        <v>8.781183599999999E-3</v>
      </c>
    </row>
    <row r="310" spans="2:8" ht="38.25">
      <c r="B310" s="45">
        <v>1804</v>
      </c>
      <c r="C310" s="43" t="s">
        <v>349</v>
      </c>
      <c r="D310" s="49" t="s">
        <v>65</v>
      </c>
      <c r="E310" s="8">
        <v>60</v>
      </c>
      <c r="F310" s="10">
        <f>ROUND('Quoted Price'!$C$3*H310/E310/100,2)</f>
        <v>0</v>
      </c>
      <c r="G310" s="10">
        <f t="shared" si="47"/>
        <v>0</v>
      </c>
      <c r="H310" s="14">
        <v>0.23317099200000002</v>
      </c>
    </row>
    <row r="311" spans="2:8" ht="38.25">
      <c r="B311" s="45">
        <v>1805</v>
      </c>
      <c r="C311" s="43" t="s">
        <v>350</v>
      </c>
      <c r="D311" s="49" t="s">
        <v>65</v>
      </c>
      <c r="E311" s="8">
        <v>150</v>
      </c>
      <c r="F311" s="10">
        <f>ROUND('Quoted Price'!$C$3*H311/E311/100,2)</f>
        <v>0</v>
      </c>
      <c r="G311" s="10">
        <f t="shared" si="47"/>
        <v>0</v>
      </c>
      <c r="H311" s="14">
        <v>1.2958704699999999E-2</v>
      </c>
    </row>
    <row r="312" spans="2:8" ht="63.75">
      <c r="B312" s="45">
        <v>1806</v>
      </c>
      <c r="C312" s="43" t="s">
        <v>351</v>
      </c>
      <c r="D312" s="49" t="s">
        <v>65</v>
      </c>
      <c r="E312" s="8">
        <v>100</v>
      </c>
      <c r="F312" s="10">
        <f>ROUND('Quoted Price'!$C$3*H312/E312/100,2)</f>
        <v>0</v>
      </c>
      <c r="G312" s="10">
        <f t="shared" si="47"/>
        <v>0</v>
      </c>
      <c r="H312" s="14">
        <v>1.17719144E-2</v>
      </c>
    </row>
    <row r="313" spans="2:8" ht="25.5">
      <c r="B313" s="45">
        <v>1807</v>
      </c>
      <c r="C313" s="43" t="s">
        <v>352</v>
      </c>
      <c r="D313" s="49" t="s">
        <v>175</v>
      </c>
      <c r="E313" s="8">
        <v>60</v>
      </c>
      <c r="F313" s="10">
        <f>ROUND('Quoted Price'!$C$3*H313/E313/100,2)</f>
        <v>0</v>
      </c>
      <c r="G313" s="10">
        <f t="shared" si="47"/>
        <v>0</v>
      </c>
      <c r="H313" s="14">
        <v>3.6170929000000004E-3</v>
      </c>
    </row>
    <row r="314" spans="2:8" ht="38.25">
      <c r="B314" s="45">
        <v>1808</v>
      </c>
      <c r="C314" s="43" t="s">
        <v>353</v>
      </c>
      <c r="D314" s="49" t="s">
        <v>175</v>
      </c>
      <c r="E314" s="8">
        <v>150</v>
      </c>
      <c r="F314" s="10">
        <f>ROUND('Quoted Price'!$C$3*H314/E314/100,2)</f>
        <v>0</v>
      </c>
      <c r="G314" s="10">
        <f t="shared" si="47"/>
        <v>0</v>
      </c>
      <c r="H314" s="14">
        <v>1.65187852E-2</v>
      </c>
    </row>
    <row r="315" spans="2:8" ht="51">
      <c r="B315" s="45">
        <v>1809</v>
      </c>
      <c r="C315" s="43" t="s">
        <v>354</v>
      </c>
      <c r="D315" s="49" t="s">
        <v>175</v>
      </c>
      <c r="E315" s="8">
        <v>600</v>
      </c>
      <c r="F315" s="10">
        <f>ROUND('Quoted Price'!$C$3*H315/E315/100,2)</f>
        <v>0</v>
      </c>
      <c r="G315" s="10">
        <f t="shared" si="47"/>
        <v>0</v>
      </c>
      <c r="H315" s="14">
        <v>0.15322628360000001</v>
      </c>
    </row>
    <row r="316" spans="2:8" ht="51">
      <c r="B316" s="45">
        <v>1812</v>
      </c>
      <c r="C316" s="43" t="s">
        <v>355</v>
      </c>
      <c r="D316" s="49" t="s">
        <v>80</v>
      </c>
      <c r="E316" s="8">
        <v>50</v>
      </c>
      <c r="F316" s="10">
        <f>ROUND('Quoted Price'!$C$3*H316/E316/100,2)</f>
        <v>0</v>
      </c>
      <c r="G316" s="10">
        <f t="shared" si="47"/>
        <v>0</v>
      </c>
      <c r="H316" s="14">
        <v>0.14485962990000001</v>
      </c>
    </row>
    <row r="317" spans="2:8" ht="38.25">
      <c r="B317" s="45">
        <v>1813</v>
      </c>
      <c r="C317" s="43" t="s">
        <v>356</v>
      </c>
      <c r="D317" s="49" t="s">
        <v>357</v>
      </c>
      <c r="E317" s="8">
        <v>10</v>
      </c>
      <c r="F317" s="10">
        <f>ROUND('Quoted Price'!$C$3*H317/E317/100,2)</f>
        <v>0</v>
      </c>
      <c r="G317" s="10">
        <f t="shared" si="47"/>
        <v>0</v>
      </c>
      <c r="H317" s="14">
        <v>2.4123106299999999E-2</v>
      </c>
    </row>
    <row r="318" spans="2:8" ht="51">
      <c r="B318" s="45">
        <v>1814</v>
      </c>
      <c r="C318" s="43" t="s">
        <v>358</v>
      </c>
      <c r="D318" s="49" t="s">
        <v>357</v>
      </c>
      <c r="E318" s="8">
        <v>10</v>
      </c>
      <c r="F318" s="10">
        <f>ROUND('Quoted Price'!$C$3*H318/E318/100,2)</f>
        <v>0</v>
      </c>
      <c r="G318" s="10">
        <f t="shared" si="47"/>
        <v>0</v>
      </c>
      <c r="H318" s="14">
        <v>1.1223755700000001E-2</v>
      </c>
    </row>
    <row r="319" spans="2:8" ht="25.5">
      <c r="B319" s="45">
        <v>1815</v>
      </c>
      <c r="C319" s="43" t="s">
        <v>359</v>
      </c>
      <c r="D319" s="49" t="s">
        <v>175</v>
      </c>
      <c r="E319" s="8">
        <v>500</v>
      </c>
      <c r="F319" s="10">
        <f>ROUND('Quoted Price'!$C$3*H319/E319/100,2)</f>
        <v>0</v>
      </c>
      <c r="G319" s="10">
        <f t="shared" si="47"/>
        <v>0</v>
      </c>
      <c r="H319" s="14">
        <v>1.2104002800000001E-2</v>
      </c>
    </row>
    <row r="320" spans="2:8" ht="25.5">
      <c r="B320" s="45">
        <v>1817</v>
      </c>
      <c r="C320" s="43" t="s">
        <v>360</v>
      </c>
      <c r="D320" s="49"/>
      <c r="E320" s="8"/>
      <c r="F320" s="10"/>
      <c r="G320" s="5"/>
      <c r="H320" s="5"/>
    </row>
    <row r="321" spans="2:8">
      <c r="B321" s="45" t="s">
        <v>7</v>
      </c>
      <c r="C321" s="43" t="s">
        <v>361</v>
      </c>
      <c r="D321" s="49" t="s">
        <v>113</v>
      </c>
      <c r="E321" s="8">
        <v>50</v>
      </c>
      <c r="F321" s="10">
        <f>ROUND('Quoted Price'!$C$3*H321/E321/100,2)</f>
        <v>0</v>
      </c>
      <c r="G321" s="10">
        <f t="shared" ref="G321:G334" si="48">E321*F321</f>
        <v>0</v>
      </c>
      <c r="H321" s="14">
        <v>3.4295480999999997E-3</v>
      </c>
    </row>
    <row r="322" spans="2:8">
      <c r="B322" s="45" t="s">
        <v>10</v>
      </c>
      <c r="C322" s="43" t="s">
        <v>362</v>
      </c>
      <c r="D322" s="49" t="s">
        <v>113</v>
      </c>
      <c r="E322" s="8">
        <v>50</v>
      </c>
      <c r="F322" s="10">
        <f>ROUND('Quoted Price'!$C$3*H322/E322/100,2)</f>
        <v>0</v>
      </c>
      <c r="G322" s="10">
        <f t="shared" si="48"/>
        <v>0</v>
      </c>
      <c r="H322" s="14">
        <v>3.9160691999999995E-3</v>
      </c>
    </row>
    <row r="323" spans="2:8">
      <c r="B323" s="45" t="s">
        <v>12</v>
      </c>
      <c r="C323" s="43" t="s">
        <v>363</v>
      </c>
      <c r="D323" s="49" t="s">
        <v>113</v>
      </c>
      <c r="E323" s="8">
        <v>50</v>
      </c>
      <c r="F323" s="10">
        <f>ROUND('Quoted Price'!$C$3*H323/E323/100,2)</f>
        <v>0</v>
      </c>
      <c r="G323" s="10">
        <f t="shared" si="48"/>
        <v>0</v>
      </c>
      <c r="H323" s="14">
        <v>6.4081836000000007E-3</v>
      </c>
    </row>
    <row r="324" spans="2:8">
      <c r="B324" s="45" t="s">
        <v>23</v>
      </c>
      <c r="C324" s="43" t="s">
        <v>364</v>
      </c>
      <c r="D324" s="49" t="s">
        <v>113</v>
      </c>
      <c r="E324" s="8">
        <v>50</v>
      </c>
      <c r="F324" s="10">
        <f>ROUND('Quoted Price'!$C$3*H324/E324/100,2)</f>
        <v>0</v>
      </c>
      <c r="G324" s="10">
        <f t="shared" si="48"/>
        <v>0</v>
      </c>
      <c r="H324" s="14">
        <v>1.0336057799999999E-2</v>
      </c>
    </row>
    <row r="325" spans="2:8" ht="51">
      <c r="B325" s="45">
        <v>1818</v>
      </c>
      <c r="C325" s="47" t="s">
        <v>365</v>
      </c>
      <c r="D325" s="48" t="s">
        <v>65</v>
      </c>
      <c r="E325" s="8">
        <v>60</v>
      </c>
      <c r="F325" s="10">
        <f>ROUND('Quoted Price'!$C$3*H325/E325/100,2)</f>
        <v>0</v>
      </c>
      <c r="G325" s="10">
        <f t="shared" si="48"/>
        <v>0</v>
      </c>
      <c r="H325" s="14">
        <v>1.57811658E-2</v>
      </c>
    </row>
    <row r="326" spans="2:8" ht="25.5">
      <c r="B326" s="45">
        <v>1822</v>
      </c>
      <c r="C326" s="43" t="s">
        <v>366</v>
      </c>
      <c r="D326" s="48" t="s">
        <v>367</v>
      </c>
      <c r="E326" s="8">
        <v>70</v>
      </c>
      <c r="F326" s="10">
        <f>ROUND('Quoted Price'!$C$3*H326/E326/100,2)</f>
        <v>0</v>
      </c>
      <c r="G326" s="10">
        <f t="shared" si="48"/>
        <v>0</v>
      </c>
      <c r="H326" s="14">
        <v>5.4823610000000005E-4</v>
      </c>
    </row>
    <row r="327" spans="2:8" ht="51">
      <c r="B327" s="45">
        <v>1823</v>
      </c>
      <c r="C327" s="43" t="s">
        <v>368</v>
      </c>
      <c r="D327" s="48" t="s">
        <v>9</v>
      </c>
      <c r="E327" s="8">
        <v>3</v>
      </c>
      <c r="F327" s="10">
        <f>ROUND('Quoted Price'!$C$3*H327/E327/100,2)</f>
        <v>0</v>
      </c>
      <c r="G327" s="10">
        <f t="shared" si="48"/>
        <v>0</v>
      </c>
      <c r="H327" s="14">
        <v>5.0571675300000007E-2</v>
      </c>
    </row>
    <row r="328" spans="2:8" ht="38.25">
      <c r="B328" s="45">
        <v>1824</v>
      </c>
      <c r="C328" s="43" t="s">
        <v>369</v>
      </c>
      <c r="D328" s="48" t="s">
        <v>65</v>
      </c>
      <c r="E328" s="8">
        <v>5</v>
      </c>
      <c r="F328" s="10">
        <f>ROUND('Quoted Price'!$C$3*H328/E328/100,2)</f>
        <v>0</v>
      </c>
      <c r="G328" s="10">
        <f t="shared" si="48"/>
        <v>0</v>
      </c>
      <c r="H328" s="14">
        <v>4.2720570000000002E-4</v>
      </c>
    </row>
    <row r="329" spans="2:8" ht="51">
      <c r="B329" s="45">
        <v>1828</v>
      </c>
      <c r="C329" s="26" t="s">
        <v>370</v>
      </c>
      <c r="D329" s="48" t="s">
        <v>9</v>
      </c>
      <c r="E329" s="8">
        <v>10</v>
      </c>
      <c r="F329" s="10">
        <f>ROUND('Quoted Price'!$C$3*H329/E329/100,2)</f>
        <v>0</v>
      </c>
      <c r="G329" s="10">
        <f t="shared" si="48"/>
        <v>0</v>
      </c>
      <c r="H329" s="14">
        <v>1.8868465000000001E-3</v>
      </c>
    </row>
    <row r="330" spans="2:8" ht="38.25">
      <c r="B330" s="45">
        <v>1829</v>
      </c>
      <c r="C330" s="26" t="s">
        <v>371</v>
      </c>
      <c r="D330" s="48" t="s">
        <v>9</v>
      </c>
      <c r="E330" s="8">
        <v>5</v>
      </c>
      <c r="F330" s="10">
        <f>ROUND('Quoted Price'!$C$3*H330/E330/100,2)</f>
        <v>0</v>
      </c>
      <c r="G330" s="10">
        <f t="shared" si="48"/>
        <v>0</v>
      </c>
      <c r="H330" s="14">
        <v>2.8041536E-3</v>
      </c>
    </row>
    <row r="331" spans="2:8" ht="38.25">
      <c r="B331" s="45">
        <v>1830</v>
      </c>
      <c r="C331" s="26" t="s">
        <v>372</v>
      </c>
      <c r="D331" s="48" t="s">
        <v>80</v>
      </c>
      <c r="E331" s="8">
        <v>5</v>
      </c>
      <c r="F331" s="10">
        <f>ROUND('Quoted Price'!$C$3*H331/E331/100,2)</f>
        <v>0</v>
      </c>
      <c r="G331" s="10">
        <f t="shared" si="48"/>
        <v>0</v>
      </c>
      <c r="H331" s="14">
        <v>1.16224746E-2</v>
      </c>
    </row>
    <row r="332" spans="2:8" ht="76.5">
      <c r="B332" s="45">
        <v>1831</v>
      </c>
      <c r="C332" s="26" t="s">
        <v>373</v>
      </c>
      <c r="D332" s="48" t="s">
        <v>374</v>
      </c>
      <c r="E332" s="8">
        <v>25</v>
      </c>
      <c r="F332" s="10">
        <f>ROUND('Quoted Price'!$C$3*H332/E332/100,2)</f>
        <v>0</v>
      </c>
      <c r="G332" s="10">
        <f t="shared" si="48"/>
        <v>0</v>
      </c>
      <c r="H332" s="14">
        <v>1.311275E-3</v>
      </c>
    </row>
    <row r="333" spans="2:8" ht="38.25">
      <c r="B333" s="45">
        <v>1833</v>
      </c>
      <c r="C333" s="26" t="s">
        <v>375</v>
      </c>
      <c r="D333" s="48" t="s">
        <v>65</v>
      </c>
      <c r="E333" s="8">
        <v>5</v>
      </c>
      <c r="F333" s="10">
        <f>ROUND('Quoted Price'!$C$3*H333/E333/100,2)</f>
        <v>0</v>
      </c>
      <c r="G333" s="10">
        <f t="shared" si="48"/>
        <v>0</v>
      </c>
      <c r="H333" s="14">
        <v>1.0312351000000002E-3</v>
      </c>
    </row>
    <row r="334" spans="2:8" ht="38.25">
      <c r="B334" s="50" t="s">
        <v>376</v>
      </c>
      <c r="C334" s="51" t="s">
        <v>377</v>
      </c>
      <c r="D334" s="50" t="s">
        <v>378</v>
      </c>
      <c r="E334" s="8">
        <v>25</v>
      </c>
      <c r="F334" s="10">
        <f>ROUND('Quoted Price'!$C$3*H334/E334/100,2)</f>
        <v>0</v>
      </c>
      <c r="G334" s="10">
        <f t="shared" si="48"/>
        <v>0</v>
      </c>
      <c r="H334" s="14">
        <v>4.6823299999999997E-4</v>
      </c>
    </row>
    <row r="335" spans="2:8">
      <c r="B335" s="82" t="s">
        <v>379</v>
      </c>
      <c r="C335" s="83"/>
      <c r="D335" s="19"/>
      <c r="E335" s="8"/>
      <c r="F335" s="10"/>
      <c r="G335" s="5"/>
      <c r="H335" s="5"/>
    </row>
    <row r="336" spans="2:8" ht="52.5" customHeight="1">
      <c r="B336" s="84" t="s">
        <v>380</v>
      </c>
      <c r="C336" s="85"/>
      <c r="D336" s="23"/>
      <c r="E336" s="8"/>
      <c r="F336" s="10"/>
      <c r="G336" s="5"/>
      <c r="H336" s="5"/>
    </row>
    <row r="337" spans="2:8" ht="127.5">
      <c r="B337" s="45" t="s">
        <v>381</v>
      </c>
      <c r="C337" s="52" t="s">
        <v>382</v>
      </c>
      <c r="D337" s="49" t="s">
        <v>113</v>
      </c>
      <c r="E337" s="8">
        <v>250</v>
      </c>
      <c r="F337" s="10">
        <f>ROUND('Quoted Price'!$C$3*H337/E337/100,2)</f>
        <v>0</v>
      </c>
      <c r="G337" s="10">
        <f t="shared" ref="G337:G340" si="49">E337*F337</f>
        <v>0</v>
      </c>
      <c r="H337" s="14">
        <v>0.10229280609999999</v>
      </c>
    </row>
    <row r="338" spans="2:8" ht="153">
      <c r="B338" s="45" t="s">
        <v>383</v>
      </c>
      <c r="C338" s="43" t="s">
        <v>384</v>
      </c>
      <c r="D338" s="49" t="s">
        <v>113</v>
      </c>
      <c r="E338" s="8">
        <v>280</v>
      </c>
      <c r="F338" s="10">
        <f>ROUND('Quoted Price'!$C$3*H338/E338/100,2)</f>
        <v>0</v>
      </c>
      <c r="G338" s="10">
        <f t="shared" si="49"/>
        <v>0</v>
      </c>
      <c r="H338" s="14">
        <v>0.11769127679999999</v>
      </c>
    </row>
    <row r="339" spans="2:8" ht="25.5">
      <c r="B339" s="45">
        <v>2007</v>
      </c>
      <c r="C339" s="43" t="s">
        <v>385</v>
      </c>
      <c r="D339" s="49" t="s">
        <v>80</v>
      </c>
      <c r="E339" s="8">
        <v>10</v>
      </c>
      <c r="F339" s="10">
        <f>ROUND('Quoted Price'!$C$3*H339/E339/100,2)</f>
        <v>0</v>
      </c>
      <c r="G339" s="10">
        <f t="shared" si="49"/>
        <v>0</v>
      </c>
      <c r="H339" s="14">
        <v>0.22679137260000001</v>
      </c>
    </row>
    <row r="340" spans="2:8" ht="63.75">
      <c r="B340" s="45">
        <v>2009</v>
      </c>
      <c r="C340" s="47" t="s">
        <v>386</v>
      </c>
      <c r="D340" s="49" t="s">
        <v>80</v>
      </c>
      <c r="E340" s="8">
        <v>10</v>
      </c>
      <c r="F340" s="10">
        <f>ROUND('Quoted Price'!$C$3*H340/E340/100,2)</f>
        <v>0</v>
      </c>
      <c r="G340" s="10">
        <f t="shared" si="49"/>
        <v>0</v>
      </c>
      <c r="H340" s="14">
        <v>0.22939023529999999</v>
      </c>
    </row>
    <row r="341" spans="2:8">
      <c r="B341" s="82" t="s">
        <v>387</v>
      </c>
      <c r="C341" s="83"/>
      <c r="D341" s="19"/>
      <c r="E341" s="8"/>
      <c r="F341" s="10"/>
      <c r="G341" s="5"/>
      <c r="H341" s="5"/>
    </row>
    <row r="342" spans="2:8" ht="35.25" customHeight="1">
      <c r="B342" s="84" t="s">
        <v>388</v>
      </c>
      <c r="C342" s="85"/>
      <c r="D342" s="53"/>
      <c r="E342" s="8"/>
      <c r="F342" s="10"/>
      <c r="G342" s="5"/>
      <c r="H342" s="5"/>
    </row>
    <row r="343" spans="2:8" ht="38.25">
      <c r="B343" s="45">
        <v>2101</v>
      </c>
      <c r="C343" s="43" t="s">
        <v>389</v>
      </c>
      <c r="D343" s="48" t="s">
        <v>357</v>
      </c>
      <c r="E343" s="8">
        <v>25</v>
      </c>
      <c r="F343" s="10">
        <f>ROUND('Quoted Price'!$C$3*H343/E343/100,2)</f>
        <v>0</v>
      </c>
      <c r="G343" s="10">
        <f t="shared" ref="G343:G344" si="50">E343*F343</f>
        <v>0</v>
      </c>
      <c r="H343" s="14">
        <v>4.4975624999999998E-3</v>
      </c>
    </row>
    <row r="344" spans="2:8" ht="25.5">
      <c r="B344" s="45">
        <v>2102</v>
      </c>
      <c r="C344" s="43" t="s">
        <v>390</v>
      </c>
      <c r="D344" s="48" t="s">
        <v>357</v>
      </c>
      <c r="E344" s="8">
        <v>25</v>
      </c>
      <c r="F344" s="10">
        <f>ROUND('Quoted Price'!$C$3*H344/E344/100,2)</f>
        <v>0</v>
      </c>
      <c r="G344" s="10">
        <f t="shared" si="50"/>
        <v>0</v>
      </c>
      <c r="H344" s="14">
        <v>3.8745580999999998E-3</v>
      </c>
    </row>
    <row r="345" spans="2:8" ht="25.5">
      <c r="B345" s="45">
        <v>2103</v>
      </c>
      <c r="C345" s="43" t="s">
        <v>391</v>
      </c>
      <c r="D345" s="23"/>
      <c r="E345" s="8"/>
      <c r="F345" s="54"/>
      <c r="G345" s="5"/>
      <c r="H345" s="5"/>
    </row>
    <row r="346" spans="2:8">
      <c r="B346" s="45" t="s">
        <v>7</v>
      </c>
      <c r="C346" s="43" t="s">
        <v>392</v>
      </c>
      <c r="D346" s="48" t="s">
        <v>357</v>
      </c>
      <c r="E346" s="8">
        <v>25</v>
      </c>
      <c r="F346" s="10">
        <f>ROUND('Quoted Price'!$C$3*H346/E346/100,2)</f>
        <v>0</v>
      </c>
      <c r="G346" s="10">
        <f t="shared" ref="G346:G347" si="51">E346*F346</f>
        <v>0</v>
      </c>
      <c r="H346" s="14">
        <v>6.9480690999999999E-3</v>
      </c>
    </row>
    <row r="347" spans="2:8">
      <c r="B347" s="45" t="s">
        <v>10</v>
      </c>
      <c r="C347" s="43" t="s">
        <v>393</v>
      </c>
      <c r="D347" s="48" t="s">
        <v>357</v>
      </c>
      <c r="E347" s="8">
        <v>18</v>
      </c>
      <c r="F347" s="10">
        <f>ROUND('Quoted Price'!$C$3*H347/E347/100,2)</f>
        <v>0</v>
      </c>
      <c r="G347" s="10">
        <f t="shared" si="51"/>
        <v>0</v>
      </c>
      <c r="H347" s="14">
        <v>1.2436071800000002E-2</v>
      </c>
    </row>
    <row r="348" spans="2:8" ht="51">
      <c r="B348" s="45">
        <v>2104</v>
      </c>
      <c r="C348" s="43" t="s">
        <v>394</v>
      </c>
      <c r="D348" s="48"/>
      <c r="E348" s="8"/>
      <c r="F348" s="10"/>
      <c r="G348" s="5"/>
      <c r="H348" s="5"/>
    </row>
    <row r="349" spans="2:8">
      <c r="B349" s="45" t="s">
        <v>7</v>
      </c>
      <c r="C349" s="43" t="s">
        <v>395</v>
      </c>
      <c r="D349" s="48" t="s">
        <v>113</v>
      </c>
      <c r="E349" s="8">
        <v>50</v>
      </c>
      <c r="F349" s="10">
        <f>ROUND('Quoted Price'!$C$3*H349/E349/100,2)</f>
        <v>0</v>
      </c>
      <c r="G349" s="10">
        <f t="shared" ref="G349:G351" si="52">E349*F349</f>
        <v>0</v>
      </c>
      <c r="H349" s="14">
        <v>3.0853643999999999E-3</v>
      </c>
    </row>
    <row r="350" spans="2:8">
      <c r="B350" s="45" t="s">
        <v>10</v>
      </c>
      <c r="C350" s="43" t="s">
        <v>396</v>
      </c>
      <c r="D350" s="48" t="s">
        <v>113</v>
      </c>
      <c r="E350" s="8">
        <v>50</v>
      </c>
      <c r="F350" s="10">
        <f>ROUND('Quoted Price'!$C$3*H350/E350/100,2)</f>
        <v>0</v>
      </c>
      <c r="G350" s="10">
        <f t="shared" si="52"/>
        <v>0</v>
      </c>
      <c r="H350" s="14">
        <v>3.6312975999999997E-3</v>
      </c>
    </row>
    <row r="351" spans="2:8">
      <c r="B351" s="45" t="s">
        <v>12</v>
      </c>
      <c r="C351" s="43" t="s">
        <v>397</v>
      </c>
      <c r="D351" s="48" t="s">
        <v>113</v>
      </c>
      <c r="E351" s="8">
        <v>50</v>
      </c>
      <c r="F351" s="10">
        <f>ROUND('Quoted Price'!$C$3*H351/E351/100,2)</f>
        <v>0</v>
      </c>
      <c r="G351" s="10">
        <f t="shared" si="52"/>
        <v>0</v>
      </c>
      <c r="H351" s="14">
        <v>4.5450244999999997E-3</v>
      </c>
    </row>
    <row r="352" spans="2:8" ht="51">
      <c r="B352" s="45" t="s">
        <v>398</v>
      </c>
      <c r="C352" s="43" t="s">
        <v>399</v>
      </c>
      <c r="D352" s="48"/>
      <c r="E352" s="8"/>
      <c r="F352" s="10"/>
      <c r="G352" s="5"/>
      <c r="H352" s="5"/>
    </row>
    <row r="353" spans="2:8">
      <c r="B353" s="45" t="s">
        <v>7</v>
      </c>
      <c r="C353" s="43" t="s">
        <v>395</v>
      </c>
      <c r="D353" s="48" t="s">
        <v>113</v>
      </c>
      <c r="E353" s="8">
        <v>110</v>
      </c>
      <c r="F353" s="10">
        <f>ROUND('Quoted Price'!$C$3*H353/E353/100,2)</f>
        <v>0</v>
      </c>
      <c r="G353" s="10">
        <f t="shared" ref="G353:G355" si="53">E353*F353</f>
        <v>0</v>
      </c>
      <c r="H353" s="14">
        <v>6.7878017000000002E-3</v>
      </c>
    </row>
    <row r="354" spans="2:8">
      <c r="B354" s="45" t="s">
        <v>10</v>
      </c>
      <c r="C354" s="43" t="s">
        <v>396</v>
      </c>
      <c r="D354" s="48" t="s">
        <v>113</v>
      </c>
      <c r="E354" s="8">
        <v>110</v>
      </c>
      <c r="F354" s="10">
        <f>ROUND('Quoted Price'!$C$3*H354/E354/100,2)</f>
        <v>0</v>
      </c>
      <c r="G354" s="10">
        <f t="shared" si="53"/>
        <v>0</v>
      </c>
      <c r="H354" s="14">
        <v>7.9888547000000008E-3</v>
      </c>
    </row>
    <row r="355" spans="2:8">
      <c r="B355" s="45" t="s">
        <v>12</v>
      </c>
      <c r="C355" s="43" t="s">
        <v>397</v>
      </c>
      <c r="D355" s="48" t="s">
        <v>113</v>
      </c>
      <c r="E355" s="8">
        <v>110</v>
      </c>
      <c r="F355" s="10">
        <f>ROUND('Quoted Price'!$C$3*H355/E355/100,2)</f>
        <v>0</v>
      </c>
      <c r="G355" s="10">
        <f t="shared" si="53"/>
        <v>0</v>
      </c>
      <c r="H355" s="14">
        <v>9.9990538999999989E-3</v>
      </c>
    </row>
    <row r="356" spans="2:8" ht="38.25">
      <c r="B356" s="45">
        <v>2105</v>
      </c>
      <c r="C356" s="43" t="s">
        <v>400</v>
      </c>
      <c r="D356" s="48"/>
      <c r="E356" s="8"/>
      <c r="F356" s="10"/>
      <c r="G356" s="5"/>
      <c r="H356" s="5"/>
    </row>
    <row r="357" spans="2:8">
      <c r="B357" s="45" t="s">
        <v>7</v>
      </c>
      <c r="C357" s="43" t="s">
        <v>395</v>
      </c>
      <c r="D357" s="48" t="s">
        <v>113</v>
      </c>
      <c r="E357" s="8">
        <v>110</v>
      </c>
      <c r="F357" s="10">
        <f>ROUND('Quoted Price'!$C$3*H357/E357/100,2)</f>
        <v>0</v>
      </c>
      <c r="G357" s="10">
        <f t="shared" ref="G357:G368" si="54">E357*F357</f>
        <v>0</v>
      </c>
      <c r="H357" s="14">
        <v>7.7016834000000001E-3</v>
      </c>
    </row>
    <row r="358" spans="2:8">
      <c r="B358" s="45" t="s">
        <v>10</v>
      </c>
      <c r="C358" s="43" t="s">
        <v>396</v>
      </c>
      <c r="D358" s="48" t="s">
        <v>113</v>
      </c>
      <c r="E358" s="8">
        <v>110</v>
      </c>
      <c r="F358" s="10">
        <f>ROUND('Quoted Price'!$C$3*H358/E358/100,2)</f>
        <v>0</v>
      </c>
      <c r="G358" s="10">
        <f t="shared" si="54"/>
        <v>0</v>
      </c>
      <c r="H358" s="14">
        <v>8.5631973000000004E-3</v>
      </c>
    </row>
    <row r="359" spans="2:8">
      <c r="B359" s="45" t="s">
        <v>12</v>
      </c>
      <c r="C359" s="43" t="s">
        <v>397</v>
      </c>
      <c r="D359" s="48" t="s">
        <v>113</v>
      </c>
      <c r="E359" s="8">
        <v>110</v>
      </c>
      <c r="F359" s="10">
        <f>ROUND('Quoted Price'!$C$3*H359/E359/100,2)</f>
        <v>0</v>
      </c>
      <c r="G359" s="10">
        <f t="shared" si="54"/>
        <v>0</v>
      </c>
      <c r="H359" s="14">
        <v>1.07038902E-2</v>
      </c>
    </row>
    <row r="360" spans="2:8">
      <c r="B360" s="45" t="s">
        <v>23</v>
      </c>
      <c r="C360" s="43" t="s">
        <v>401</v>
      </c>
      <c r="D360" s="48" t="s">
        <v>113</v>
      </c>
      <c r="E360" s="8">
        <v>110</v>
      </c>
      <c r="F360" s="10">
        <f>ROUND('Quoted Price'!$C$3*H360/E360/100,2)</f>
        <v>0</v>
      </c>
      <c r="G360" s="10">
        <f t="shared" si="54"/>
        <v>0</v>
      </c>
      <c r="H360" s="14">
        <v>1.6995901000000001E-2</v>
      </c>
    </row>
    <row r="361" spans="2:8" ht="25.5">
      <c r="B361" s="45" t="s">
        <v>402</v>
      </c>
      <c r="C361" s="43" t="s">
        <v>403</v>
      </c>
      <c r="D361" s="48" t="s">
        <v>357</v>
      </c>
      <c r="E361" s="8">
        <v>50</v>
      </c>
      <c r="F361" s="10">
        <f>ROUND('Quoted Price'!$C$3*H361/E361/100,2)</f>
        <v>0</v>
      </c>
      <c r="G361" s="10">
        <f t="shared" si="54"/>
        <v>0</v>
      </c>
      <c r="H361" s="14">
        <v>1.1143055900000001E-2</v>
      </c>
    </row>
    <row r="362" spans="2:8" ht="25.5">
      <c r="B362" s="45">
        <v>2107</v>
      </c>
      <c r="C362" s="43" t="s">
        <v>404</v>
      </c>
      <c r="D362" s="48" t="s">
        <v>357</v>
      </c>
      <c r="E362" s="8">
        <v>20</v>
      </c>
      <c r="F362" s="10">
        <f>ROUND('Quoted Price'!$C$3*H362/E362/100,2)</f>
        <v>0</v>
      </c>
      <c r="G362" s="10">
        <f t="shared" si="54"/>
        <v>0</v>
      </c>
      <c r="H362" s="14">
        <v>3.6597457000000001E-3</v>
      </c>
    </row>
    <row r="363" spans="2:8" ht="25.5">
      <c r="B363" s="45">
        <v>2108</v>
      </c>
      <c r="C363" s="43" t="s">
        <v>405</v>
      </c>
      <c r="D363" s="48" t="s">
        <v>357</v>
      </c>
      <c r="E363" s="8">
        <v>20</v>
      </c>
      <c r="F363" s="10">
        <f>ROUND('Quoted Price'!$C$3*H363/E363/100,2)</f>
        <v>0</v>
      </c>
      <c r="G363" s="10">
        <f t="shared" si="54"/>
        <v>0</v>
      </c>
      <c r="H363" s="14">
        <v>4.3955266000000005E-3</v>
      </c>
    </row>
    <row r="364" spans="2:8" ht="25.5">
      <c r="B364" s="45">
        <v>2109</v>
      </c>
      <c r="C364" s="43" t="s">
        <v>406</v>
      </c>
      <c r="D364" s="48" t="s">
        <v>357</v>
      </c>
      <c r="E364" s="8">
        <v>20</v>
      </c>
      <c r="F364" s="10">
        <f>ROUND('Quoted Price'!$C$3*H364/E364/100,2)</f>
        <v>0</v>
      </c>
      <c r="G364" s="10">
        <f t="shared" si="54"/>
        <v>0</v>
      </c>
      <c r="H364" s="14">
        <v>2.9430075999999999E-3</v>
      </c>
    </row>
    <row r="365" spans="2:8">
      <c r="B365" s="45">
        <v>2110</v>
      </c>
      <c r="C365" s="43" t="s">
        <v>407</v>
      </c>
      <c r="D365" s="48" t="s">
        <v>357</v>
      </c>
      <c r="E365" s="8">
        <v>25</v>
      </c>
      <c r="F365" s="10">
        <f>ROUND('Quoted Price'!$C$3*H365/E365/100,2)</f>
        <v>0</v>
      </c>
      <c r="G365" s="10">
        <f t="shared" si="54"/>
        <v>0</v>
      </c>
      <c r="H365" s="14">
        <v>2.3971421000000001E-3</v>
      </c>
    </row>
    <row r="366" spans="2:8" ht="38.25">
      <c r="B366" s="45">
        <v>2111</v>
      </c>
      <c r="C366" s="43" t="s">
        <v>408</v>
      </c>
      <c r="D366" s="48" t="s">
        <v>357</v>
      </c>
      <c r="E366" s="8">
        <v>25</v>
      </c>
      <c r="F366" s="10">
        <f>ROUND('Quoted Price'!$C$3*H366/E366/100,2)</f>
        <v>0</v>
      </c>
      <c r="G366" s="10">
        <f t="shared" si="54"/>
        <v>0</v>
      </c>
      <c r="H366" s="14">
        <v>3.6609551999999997E-3</v>
      </c>
    </row>
    <row r="367" spans="2:8" ht="25.5">
      <c r="B367" s="45">
        <v>2112</v>
      </c>
      <c r="C367" s="30" t="s">
        <v>409</v>
      </c>
      <c r="D367" s="48" t="s">
        <v>357</v>
      </c>
      <c r="E367" s="8">
        <v>12</v>
      </c>
      <c r="F367" s="10">
        <f>ROUND('Quoted Price'!$C$3*H367/E367/100,2)</f>
        <v>0</v>
      </c>
      <c r="G367" s="10">
        <f t="shared" si="54"/>
        <v>0</v>
      </c>
      <c r="H367" s="14">
        <v>1.6063092000000001E-3</v>
      </c>
    </row>
    <row r="368" spans="2:8" ht="21.75" customHeight="1">
      <c r="B368" s="45">
        <v>2113</v>
      </c>
      <c r="C368" s="30" t="s">
        <v>410</v>
      </c>
      <c r="D368" s="48" t="s">
        <v>357</v>
      </c>
      <c r="E368" s="8">
        <v>5</v>
      </c>
      <c r="F368" s="10">
        <f>ROUND('Quoted Price'!$C$3*H368/E368/100,2)</f>
        <v>0</v>
      </c>
      <c r="G368" s="10">
        <f t="shared" si="54"/>
        <v>0</v>
      </c>
      <c r="H368" s="14">
        <v>1.0597218999999999E-3</v>
      </c>
    </row>
    <row r="369" spans="2:8" ht="51">
      <c r="B369" s="45">
        <v>2114</v>
      </c>
      <c r="C369" s="43" t="s">
        <v>411</v>
      </c>
      <c r="D369" s="48"/>
      <c r="E369" s="8"/>
      <c r="F369" s="10"/>
      <c r="G369" s="5"/>
      <c r="H369" s="5"/>
    </row>
    <row r="370" spans="2:8">
      <c r="B370" s="45" t="s">
        <v>7</v>
      </c>
      <c r="C370" s="43" t="s">
        <v>412</v>
      </c>
      <c r="D370" s="48" t="s">
        <v>357</v>
      </c>
      <c r="E370" s="8">
        <v>10</v>
      </c>
      <c r="F370" s="10">
        <f>ROUND('Quoted Price'!$C$3*H370/E370/100,2)</f>
        <v>0</v>
      </c>
      <c r="G370" s="10">
        <f t="shared" ref="G370:G373" si="55">E370*F370</f>
        <v>0</v>
      </c>
      <c r="H370" s="14">
        <v>1.13993793E-2</v>
      </c>
    </row>
    <row r="371" spans="2:8">
      <c r="B371" s="45" t="s">
        <v>10</v>
      </c>
      <c r="C371" s="43" t="s">
        <v>413</v>
      </c>
      <c r="D371" s="48" t="s">
        <v>357</v>
      </c>
      <c r="E371" s="8">
        <v>5</v>
      </c>
      <c r="F371" s="10">
        <f>ROUND('Quoted Price'!$C$3*H371/E371/100,2)</f>
        <v>0</v>
      </c>
      <c r="G371" s="10">
        <f t="shared" si="55"/>
        <v>0</v>
      </c>
      <c r="H371" s="14">
        <v>9.4994794999999996E-3</v>
      </c>
    </row>
    <row r="372" spans="2:8">
      <c r="B372" s="45" t="s">
        <v>12</v>
      </c>
      <c r="C372" s="43" t="s">
        <v>414</v>
      </c>
      <c r="D372" s="48" t="s">
        <v>357</v>
      </c>
      <c r="E372" s="8">
        <v>2</v>
      </c>
      <c r="F372" s="10">
        <f>ROUND('Quoted Price'!$C$3*H372/E372/100,2)</f>
        <v>0</v>
      </c>
      <c r="G372" s="10">
        <f t="shared" si="55"/>
        <v>0</v>
      </c>
      <c r="H372" s="14">
        <v>7.4980024999999999E-3</v>
      </c>
    </row>
    <row r="373" spans="2:8">
      <c r="B373" s="45" t="s">
        <v>23</v>
      </c>
      <c r="C373" s="43" t="s">
        <v>415</v>
      </c>
      <c r="D373" s="48" t="s">
        <v>357</v>
      </c>
      <c r="E373" s="8">
        <v>10</v>
      </c>
      <c r="F373" s="10">
        <f>ROUND('Quoted Price'!$C$3*H373/E373/100,2)</f>
        <v>0</v>
      </c>
      <c r="G373" s="10">
        <f t="shared" si="55"/>
        <v>0</v>
      </c>
      <c r="H373" s="14">
        <v>9.5300990599999996E-2</v>
      </c>
    </row>
    <row r="374" spans="2:8">
      <c r="B374" s="82" t="s">
        <v>416</v>
      </c>
      <c r="C374" s="83"/>
      <c r="D374" s="19"/>
      <c r="E374" s="8"/>
      <c r="F374" s="10"/>
      <c r="G374" s="5"/>
      <c r="H374" s="5"/>
    </row>
    <row r="375" spans="2:8" ht="34.5" customHeight="1">
      <c r="B375" s="84" t="s">
        <v>417</v>
      </c>
      <c r="C375" s="85"/>
      <c r="D375" s="23"/>
      <c r="E375" s="8"/>
      <c r="F375" s="10"/>
      <c r="G375" s="5"/>
      <c r="H375" s="5"/>
    </row>
    <row r="376" spans="2:8" ht="89.25">
      <c r="B376" s="45">
        <v>2201</v>
      </c>
      <c r="C376" s="43" t="s">
        <v>418</v>
      </c>
      <c r="D376" s="23"/>
      <c r="E376" s="8"/>
      <c r="F376" s="10"/>
      <c r="G376" s="5"/>
      <c r="H376" s="5"/>
    </row>
    <row r="377" spans="2:8">
      <c r="B377" s="45" t="s">
        <v>7</v>
      </c>
      <c r="C377" s="43" t="s">
        <v>419</v>
      </c>
      <c r="D377" s="48" t="s">
        <v>357</v>
      </c>
      <c r="E377" s="8">
        <v>20</v>
      </c>
      <c r="F377" s="10">
        <f>ROUND('Quoted Price'!$C$3*H377/E377/100,2)</f>
        <v>0</v>
      </c>
      <c r="G377" s="10">
        <f t="shared" ref="G377:G380" si="56">E377*F377</f>
        <v>0</v>
      </c>
      <c r="H377" s="14">
        <v>2.2100986E-2</v>
      </c>
    </row>
    <row r="378" spans="2:8">
      <c r="B378" s="45" t="s">
        <v>10</v>
      </c>
      <c r="C378" s="43" t="s">
        <v>420</v>
      </c>
      <c r="D378" s="48" t="s">
        <v>357</v>
      </c>
      <c r="E378" s="8">
        <v>10</v>
      </c>
      <c r="F378" s="10">
        <f>ROUND('Quoted Price'!$C$3*H378/E378/100,2)</f>
        <v>0</v>
      </c>
      <c r="G378" s="10">
        <f t="shared" si="56"/>
        <v>0</v>
      </c>
      <c r="H378" s="14">
        <v>1.2671513999999998E-2</v>
      </c>
    </row>
    <row r="379" spans="2:8" ht="63.75">
      <c r="B379" s="45">
        <v>2202</v>
      </c>
      <c r="C379" s="43" t="s">
        <v>421</v>
      </c>
      <c r="D379" s="48" t="s">
        <v>357</v>
      </c>
      <c r="E379" s="8">
        <v>2</v>
      </c>
      <c r="F379" s="10">
        <f>ROUND('Quoted Price'!$C$3*H379/E379/100,2)</f>
        <v>0</v>
      </c>
      <c r="G379" s="10">
        <f t="shared" si="56"/>
        <v>0</v>
      </c>
      <c r="H379" s="14">
        <v>2.7331920000000002E-3</v>
      </c>
    </row>
    <row r="380" spans="2:8" ht="25.5">
      <c r="B380" s="45">
        <v>2203</v>
      </c>
      <c r="C380" s="43" t="s">
        <v>422</v>
      </c>
      <c r="D380" s="48" t="s">
        <v>357</v>
      </c>
      <c r="E380" s="8">
        <v>5</v>
      </c>
      <c r="F380" s="10">
        <f>ROUND('Quoted Price'!$C$3*H380/E380/100,2)</f>
        <v>0</v>
      </c>
      <c r="G380" s="10">
        <f t="shared" si="56"/>
        <v>0</v>
      </c>
      <c r="H380" s="14">
        <v>4.8868085E-3</v>
      </c>
    </row>
    <row r="381" spans="2:8" ht="51">
      <c r="B381" s="45">
        <v>2204</v>
      </c>
      <c r="C381" s="43" t="s">
        <v>423</v>
      </c>
      <c r="D381" s="23"/>
      <c r="E381" s="8"/>
      <c r="F381" s="42"/>
      <c r="G381" s="5"/>
      <c r="H381" s="5"/>
    </row>
    <row r="382" spans="2:8">
      <c r="B382" s="45" t="s">
        <v>10</v>
      </c>
      <c r="C382" s="43" t="s">
        <v>424</v>
      </c>
      <c r="D382" s="48" t="s">
        <v>357</v>
      </c>
      <c r="E382" s="8">
        <v>10</v>
      </c>
      <c r="F382" s="10">
        <f>ROUND('Quoted Price'!$C$3*H382/E382/100,2)</f>
        <v>0</v>
      </c>
      <c r="G382" s="10">
        <f t="shared" ref="G382:G384" si="57">E382*F382</f>
        <v>0</v>
      </c>
      <c r="H382" s="14">
        <v>1.5011672799999999E-2</v>
      </c>
    </row>
    <row r="383" spans="2:8" ht="51">
      <c r="B383" s="45">
        <v>2205</v>
      </c>
      <c r="C383" s="43" t="s">
        <v>425</v>
      </c>
      <c r="D383" s="48" t="s">
        <v>357</v>
      </c>
      <c r="E383" s="8">
        <v>5</v>
      </c>
      <c r="F383" s="10">
        <f>ROUND('Quoted Price'!$C$3*H383/E383/100,2)</f>
        <v>0</v>
      </c>
      <c r="G383" s="10">
        <f t="shared" si="57"/>
        <v>0</v>
      </c>
      <c r="H383" s="14">
        <v>6.2586179999999996E-3</v>
      </c>
    </row>
    <row r="384" spans="2:8" ht="51">
      <c r="B384" s="45">
        <v>2206</v>
      </c>
      <c r="C384" s="43" t="s">
        <v>426</v>
      </c>
      <c r="D384" s="48" t="s">
        <v>357</v>
      </c>
      <c r="E384" s="8">
        <v>25</v>
      </c>
      <c r="F384" s="10">
        <f>ROUND('Quoted Price'!$C$3*H384/E384/100,2)</f>
        <v>0</v>
      </c>
      <c r="G384" s="10">
        <f t="shared" si="57"/>
        <v>0</v>
      </c>
      <c r="H384" s="14">
        <v>5.3804706799999998E-2</v>
      </c>
    </row>
    <row r="385" spans="2:8" ht="38.25">
      <c r="B385" s="45">
        <v>2207</v>
      </c>
      <c r="C385" s="43" t="s">
        <v>427</v>
      </c>
      <c r="D385" s="48"/>
      <c r="E385" s="8"/>
      <c r="F385" s="10"/>
      <c r="G385" s="5"/>
      <c r="H385" s="5"/>
    </row>
    <row r="386" spans="2:8">
      <c r="B386" s="45" t="s">
        <v>7</v>
      </c>
      <c r="C386" s="43" t="s">
        <v>428</v>
      </c>
      <c r="D386" s="48" t="s">
        <v>113</v>
      </c>
      <c r="E386" s="8">
        <v>25</v>
      </c>
      <c r="F386" s="10">
        <f>ROUND('Quoted Price'!$C$3*H386/E386/100,2)</f>
        <v>0</v>
      </c>
      <c r="G386" s="10">
        <f t="shared" ref="G386:G388" si="58">E386*F386</f>
        <v>0</v>
      </c>
      <c r="H386" s="14">
        <v>5.6486475000000003E-3</v>
      </c>
    </row>
    <row r="387" spans="2:8">
      <c r="B387" s="45" t="s">
        <v>10</v>
      </c>
      <c r="C387" s="43" t="s">
        <v>429</v>
      </c>
      <c r="D387" s="48" t="s">
        <v>113</v>
      </c>
      <c r="E387" s="8">
        <v>100</v>
      </c>
      <c r="F387" s="10">
        <f>ROUND('Quoted Price'!$C$3*H387/E387/100,2)</f>
        <v>0</v>
      </c>
      <c r="G387" s="10">
        <f t="shared" si="58"/>
        <v>0</v>
      </c>
      <c r="H387" s="14">
        <v>3.2088138199999998E-2</v>
      </c>
    </row>
    <row r="388" spans="2:8">
      <c r="B388" s="45" t="s">
        <v>23</v>
      </c>
      <c r="C388" s="43" t="s">
        <v>430</v>
      </c>
      <c r="D388" s="48" t="s">
        <v>113</v>
      </c>
      <c r="E388" s="8">
        <v>100</v>
      </c>
      <c r="F388" s="10">
        <f>ROUND('Quoted Price'!$C$3*H388/E388/100,2)</f>
        <v>0</v>
      </c>
      <c r="G388" s="10">
        <f t="shared" si="58"/>
        <v>0</v>
      </c>
      <c r="H388" s="14">
        <v>4.9651279500000006E-2</v>
      </c>
    </row>
    <row r="389" spans="2:8" ht="38.25">
      <c r="B389" s="45">
        <v>2208</v>
      </c>
      <c r="C389" s="43" t="s">
        <v>431</v>
      </c>
      <c r="D389" s="48"/>
      <c r="E389" s="8"/>
      <c r="F389" s="10"/>
      <c r="G389" s="5"/>
      <c r="H389" s="5"/>
    </row>
    <row r="390" spans="2:8">
      <c r="B390" s="45" t="s">
        <v>7</v>
      </c>
      <c r="C390" s="43" t="s">
        <v>432</v>
      </c>
      <c r="D390" s="48" t="s">
        <v>113</v>
      </c>
      <c r="E390" s="8">
        <v>50</v>
      </c>
      <c r="F390" s="10">
        <f>ROUND('Quoted Price'!$C$3*H390/E390/100,2)</f>
        <v>0</v>
      </c>
      <c r="G390" s="10">
        <f t="shared" ref="G390:G394" si="59">E390*F390</f>
        <v>0</v>
      </c>
      <c r="H390" s="14">
        <v>9.3511137999999997E-3</v>
      </c>
    </row>
    <row r="391" spans="2:8">
      <c r="B391" s="45" t="s">
        <v>10</v>
      </c>
      <c r="C391" s="43" t="s">
        <v>433</v>
      </c>
      <c r="D391" s="48" t="s">
        <v>113</v>
      </c>
      <c r="E391" s="8">
        <v>50</v>
      </c>
      <c r="F391" s="10">
        <f>ROUND('Quoted Price'!$C$3*H391/E391/100,2)</f>
        <v>0</v>
      </c>
      <c r="G391" s="10">
        <f t="shared" si="59"/>
        <v>0</v>
      </c>
      <c r="H391" s="14">
        <v>1.4465778300000001E-2</v>
      </c>
    </row>
    <row r="392" spans="2:8">
      <c r="B392" s="45" t="s">
        <v>12</v>
      </c>
      <c r="C392" s="43" t="s">
        <v>434</v>
      </c>
      <c r="D392" s="48" t="s">
        <v>113</v>
      </c>
      <c r="E392" s="8">
        <v>50</v>
      </c>
      <c r="F392" s="10">
        <f>ROUND('Quoted Price'!$C$3*H392/E392/100,2)</f>
        <v>0</v>
      </c>
      <c r="G392" s="10">
        <f t="shared" si="59"/>
        <v>0</v>
      </c>
      <c r="H392" s="14">
        <v>2.8005927999999999E-2</v>
      </c>
    </row>
    <row r="393" spans="2:8">
      <c r="B393" s="45" t="s">
        <v>10</v>
      </c>
      <c r="C393" s="43" t="s">
        <v>435</v>
      </c>
      <c r="D393" s="48" t="s">
        <v>113</v>
      </c>
      <c r="E393" s="8">
        <v>50</v>
      </c>
      <c r="F393" s="10">
        <f>ROUND('Quoted Price'!$C$3*H393/E393/100,2)</f>
        <v>0</v>
      </c>
      <c r="G393" s="10">
        <f t="shared" si="59"/>
        <v>0</v>
      </c>
      <c r="H393" s="14">
        <v>3.3073179000000001E-2</v>
      </c>
    </row>
    <row r="394" spans="2:8">
      <c r="B394" s="45" t="s">
        <v>25</v>
      </c>
      <c r="C394" s="43" t="s">
        <v>436</v>
      </c>
      <c r="D394" s="48" t="s">
        <v>113</v>
      </c>
      <c r="E394" s="8">
        <v>50</v>
      </c>
      <c r="F394" s="10">
        <f>ROUND('Quoted Price'!$C$3*H394/E394/100,2)</f>
        <v>0</v>
      </c>
      <c r="G394" s="10">
        <f t="shared" si="59"/>
        <v>0</v>
      </c>
      <c r="H394" s="14">
        <v>6.3096505300000008E-2</v>
      </c>
    </row>
    <row r="395" spans="2:8" ht="38.25">
      <c r="B395" s="45">
        <v>2209</v>
      </c>
      <c r="C395" s="43" t="s">
        <v>437</v>
      </c>
      <c r="D395" s="48"/>
      <c r="E395" s="8"/>
      <c r="F395" s="10"/>
      <c r="G395" s="5"/>
      <c r="H395" s="5"/>
    </row>
    <row r="396" spans="2:8">
      <c r="B396" s="45" t="s">
        <v>7</v>
      </c>
      <c r="C396" s="43" t="s">
        <v>438</v>
      </c>
      <c r="D396" s="48" t="s">
        <v>113</v>
      </c>
      <c r="E396" s="8">
        <v>50</v>
      </c>
      <c r="F396" s="10">
        <f>ROUND('Quoted Price'!$C$3*H396/E396/100,2)</f>
        <v>0</v>
      </c>
      <c r="G396" s="10">
        <f t="shared" ref="G396:G399" si="60">E396*F396</f>
        <v>0</v>
      </c>
      <c r="H396" s="14">
        <v>7.0845523999999993E-3</v>
      </c>
    </row>
    <row r="397" spans="2:8">
      <c r="B397" s="45" t="s">
        <v>10</v>
      </c>
      <c r="C397" s="43" t="s">
        <v>439</v>
      </c>
      <c r="D397" s="48" t="s">
        <v>113</v>
      </c>
      <c r="E397" s="8">
        <v>50</v>
      </c>
      <c r="F397" s="10">
        <f>ROUND('Quoted Price'!$C$3*H397/E397/100,2)</f>
        <v>0</v>
      </c>
      <c r="G397" s="10">
        <f t="shared" si="60"/>
        <v>0</v>
      </c>
      <c r="H397" s="14">
        <v>8.5205057999999997E-3</v>
      </c>
    </row>
    <row r="398" spans="2:8">
      <c r="B398" s="45" t="s">
        <v>12</v>
      </c>
      <c r="C398" s="43" t="s">
        <v>433</v>
      </c>
      <c r="D398" s="48" t="s">
        <v>113</v>
      </c>
      <c r="E398" s="8">
        <v>50</v>
      </c>
      <c r="F398" s="10">
        <f>ROUND('Quoted Price'!$C$3*H398/E398/100,2)</f>
        <v>0</v>
      </c>
      <c r="G398" s="10">
        <f t="shared" si="60"/>
        <v>0</v>
      </c>
      <c r="H398" s="14">
        <v>1.16888923E-2</v>
      </c>
    </row>
    <row r="399" spans="2:8">
      <c r="B399" s="45" t="s">
        <v>23</v>
      </c>
      <c r="C399" s="43" t="s">
        <v>440</v>
      </c>
      <c r="D399" s="48" t="s">
        <v>113</v>
      </c>
      <c r="E399" s="8">
        <v>50</v>
      </c>
      <c r="F399" s="10">
        <f>ROUND('Quoted Price'!$C$3*H399/E399/100,2)</f>
        <v>0</v>
      </c>
      <c r="G399" s="10">
        <f t="shared" si="60"/>
        <v>0</v>
      </c>
      <c r="H399" s="14">
        <v>1.74800224E-2</v>
      </c>
    </row>
    <row r="400" spans="2:8" ht="38.25">
      <c r="B400" s="55">
        <v>2210</v>
      </c>
      <c r="C400" s="52" t="s">
        <v>441</v>
      </c>
      <c r="D400" s="48"/>
      <c r="E400" s="8"/>
      <c r="F400" s="10"/>
      <c r="G400" s="5"/>
      <c r="H400" s="5"/>
    </row>
    <row r="401" spans="2:8">
      <c r="B401" s="45" t="s">
        <v>10</v>
      </c>
      <c r="C401" s="43" t="s">
        <v>435</v>
      </c>
      <c r="D401" s="48" t="s">
        <v>113</v>
      </c>
      <c r="E401" s="8">
        <v>100</v>
      </c>
      <c r="F401" s="10">
        <f>ROUND('Quoted Price'!$C$3*H401/E401/100,2)</f>
        <v>0</v>
      </c>
      <c r="G401" s="10">
        <f t="shared" ref="G401:G404" si="61">E401*F401</f>
        <v>0</v>
      </c>
      <c r="H401" s="14">
        <v>6.7380465E-2</v>
      </c>
    </row>
    <row r="402" spans="2:8">
      <c r="B402" s="45" t="s">
        <v>12</v>
      </c>
      <c r="C402" s="43" t="s">
        <v>436</v>
      </c>
      <c r="D402" s="48" t="s">
        <v>113</v>
      </c>
      <c r="E402" s="8">
        <v>100</v>
      </c>
      <c r="F402" s="10">
        <f>ROUND('Quoted Price'!$C$3*H402/E402/100,2)</f>
        <v>0</v>
      </c>
      <c r="G402" s="10">
        <f t="shared" si="61"/>
        <v>0</v>
      </c>
      <c r="H402" s="14">
        <v>0.12298882219999999</v>
      </c>
    </row>
    <row r="403" spans="2:8" ht="25.5">
      <c r="B403" s="45">
        <v>2211</v>
      </c>
      <c r="C403" s="43" t="s">
        <v>442</v>
      </c>
      <c r="D403" s="48" t="s">
        <v>357</v>
      </c>
      <c r="E403" s="8">
        <v>25</v>
      </c>
      <c r="F403" s="10">
        <f>ROUND('Quoted Price'!$C$3*H403/E403/100,2)</f>
        <v>0</v>
      </c>
      <c r="G403" s="10">
        <f t="shared" si="61"/>
        <v>0</v>
      </c>
      <c r="H403" s="14">
        <v>3.2717141900000003E-2</v>
      </c>
    </row>
    <row r="404" spans="2:8" ht="25.5">
      <c r="B404" s="45">
        <v>2212</v>
      </c>
      <c r="C404" s="43" t="s">
        <v>443</v>
      </c>
      <c r="D404" s="48" t="s">
        <v>357</v>
      </c>
      <c r="E404" s="8">
        <v>25</v>
      </c>
      <c r="F404" s="10">
        <f>ROUND('Quoted Price'!$C$3*H404/E404/100,2)</f>
        <v>0</v>
      </c>
      <c r="G404" s="10">
        <f t="shared" si="61"/>
        <v>0</v>
      </c>
      <c r="H404" s="14">
        <v>6.24378924E-2</v>
      </c>
    </row>
    <row r="405" spans="2:8" ht="51">
      <c r="B405" s="45">
        <v>2213</v>
      </c>
      <c r="C405" s="43" t="s">
        <v>444</v>
      </c>
      <c r="D405" s="48"/>
      <c r="E405" s="8"/>
      <c r="F405" s="10"/>
      <c r="G405" s="5"/>
      <c r="H405" s="5"/>
    </row>
    <row r="406" spans="2:8">
      <c r="B406" s="45" t="s">
        <v>7</v>
      </c>
      <c r="C406" s="43" t="s">
        <v>445</v>
      </c>
      <c r="D406" s="48" t="s">
        <v>357</v>
      </c>
      <c r="E406" s="8">
        <v>10</v>
      </c>
      <c r="F406" s="10">
        <f>ROUND('Quoted Price'!$C$3*H406/E406/100,2)</f>
        <v>0</v>
      </c>
      <c r="G406" s="10">
        <f t="shared" ref="G406:G414" si="62">E406*F406</f>
        <v>0</v>
      </c>
      <c r="H406" s="14">
        <v>4.6209828999999999E-3</v>
      </c>
    </row>
    <row r="407" spans="2:8">
      <c r="B407" s="45" t="s">
        <v>10</v>
      </c>
      <c r="C407" s="43" t="s">
        <v>446</v>
      </c>
      <c r="D407" s="48" t="s">
        <v>357</v>
      </c>
      <c r="E407" s="8">
        <v>10</v>
      </c>
      <c r="F407" s="10">
        <f>ROUND('Quoted Price'!$C$3*H407/E407/100,2)</f>
        <v>0</v>
      </c>
      <c r="G407" s="10">
        <f t="shared" si="62"/>
        <v>0</v>
      </c>
      <c r="H407" s="14">
        <v>5.0292039000000002E-3</v>
      </c>
    </row>
    <row r="408" spans="2:8">
      <c r="B408" s="45" t="s">
        <v>12</v>
      </c>
      <c r="C408" s="43" t="s">
        <v>447</v>
      </c>
      <c r="D408" s="48" t="s">
        <v>357</v>
      </c>
      <c r="E408" s="8">
        <v>10</v>
      </c>
      <c r="F408" s="10">
        <f>ROUND('Quoted Price'!$C$3*H408/E408/100,2)</f>
        <v>0</v>
      </c>
      <c r="G408" s="10">
        <f t="shared" si="62"/>
        <v>0</v>
      </c>
      <c r="H408" s="14">
        <v>5.3804706000000002E-3</v>
      </c>
    </row>
    <row r="409" spans="2:8">
      <c r="B409" s="45">
        <v>2215</v>
      </c>
      <c r="C409" s="43" t="s">
        <v>448</v>
      </c>
      <c r="D409" s="48" t="s">
        <v>357</v>
      </c>
      <c r="E409" s="8">
        <v>5</v>
      </c>
      <c r="F409" s="10">
        <f>ROUND('Quoted Price'!$C$3*H409/E409/100,2)</f>
        <v>0</v>
      </c>
      <c r="G409" s="10">
        <f t="shared" si="62"/>
        <v>0</v>
      </c>
      <c r="H409" s="14">
        <v>8.6628430000000004E-4</v>
      </c>
    </row>
    <row r="410" spans="2:8">
      <c r="B410" s="45">
        <v>2216</v>
      </c>
      <c r="C410" s="43" t="s">
        <v>449</v>
      </c>
      <c r="D410" s="48" t="s">
        <v>357</v>
      </c>
      <c r="E410" s="8">
        <v>25</v>
      </c>
      <c r="F410" s="10">
        <f>ROUND('Quoted Price'!$C$3*H410/E410/100,2)</f>
        <v>0</v>
      </c>
      <c r="G410" s="10">
        <f t="shared" si="62"/>
        <v>0</v>
      </c>
      <c r="H410" s="14">
        <v>2.7531308000000002E-3</v>
      </c>
    </row>
    <row r="411" spans="2:8" ht="25.5">
      <c r="B411" s="45">
        <v>2217</v>
      </c>
      <c r="C411" s="30" t="s">
        <v>450</v>
      </c>
      <c r="D411" s="48" t="s">
        <v>357</v>
      </c>
      <c r="E411" s="8">
        <v>25</v>
      </c>
      <c r="F411" s="10">
        <f>ROUND('Quoted Price'!$C$3*H411/E411/100,2)</f>
        <v>0</v>
      </c>
      <c r="G411" s="10">
        <f t="shared" si="62"/>
        <v>0</v>
      </c>
      <c r="H411" s="14">
        <v>0.16799425079999999</v>
      </c>
    </row>
    <row r="412" spans="2:8" ht="25.5">
      <c r="B412" s="45">
        <v>2218</v>
      </c>
      <c r="C412" s="30" t="s">
        <v>451</v>
      </c>
      <c r="D412" s="48" t="s">
        <v>357</v>
      </c>
      <c r="E412" s="8">
        <v>10</v>
      </c>
      <c r="F412" s="10">
        <f>ROUND('Quoted Price'!$C$3*H412/E412/100,2)</f>
        <v>0</v>
      </c>
      <c r="G412" s="10">
        <f t="shared" si="62"/>
        <v>0</v>
      </c>
      <c r="H412" s="14">
        <v>0.1099613968</v>
      </c>
    </row>
    <row r="413" spans="2:8" ht="25.5">
      <c r="B413" s="45">
        <v>2219</v>
      </c>
      <c r="C413" s="30" t="s">
        <v>452</v>
      </c>
      <c r="D413" s="48" t="s">
        <v>357</v>
      </c>
      <c r="E413" s="8">
        <v>15</v>
      </c>
      <c r="F413" s="10">
        <f>ROUND('Quoted Price'!$C$3*H413/E413/100,2)</f>
        <v>0</v>
      </c>
      <c r="G413" s="10">
        <f t="shared" si="62"/>
        <v>0</v>
      </c>
      <c r="H413" s="14">
        <v>6.4401925999999993E-3</v>
      </c>
    </row>
    <row r="414" spans="2:8" ht="25.5">
      <c r="B414" s="45">
        <v>2220</v>
      </c>
      <c r="C414" s="26" t="s">
        <v>453</v>
      </c>
      <c r="D414" s="48" t="s">
        <v>357</v>
      </c>
      <c r="E414" s="8">
        <v>25</v>
      </c>
      <c r="F414" s="10">
        <f>ROUND('Quoted Price'!$C$3*H414/E414/100,2)</f>
        <v>0</v>
      </c>
      <c r="G414" s="10">
        <f t="shared" si="62"/>
        <v>0</v>
      </c>
      <c r="H414" s="14">
        <v>0.22762559960000001</v>
      </c>
    </row>
    <row r="415" spans="2:8" ht="38.25">
      <c r="B415" s="56" t="s">
        <v>454</v>
      </c>
      <c r="C415" s="44" t="s">
        <v>455</v>
      </c>
      <c r="D415" s="48"/>
      <c r="E415" s="8"/>
      <c r="F415" s="10"/>
      <c r="G415" s="5"/>
      <c r="H415" s="5"/>
    </row>
    <row r="416" spans="2:8">
      <c r="B416" s="45" t="s">
        <v>7</v>
      </c>
      <c r="C416" s="26" t="s">
        <v>428</v>
      </c>
      <c r="D416" s="48" t="s">
        <v>113</v>
      </c>
      <c r="E416" s="8">
        <v>50</v>
      </c>
      <c r="F416" s="10">
        <f>ROUND('Quoted Price'!$C$3*H416/E416/100,2)</f>
        <v>0</v>
      </c>
      <c r="G416" s="10">
        <f t="shared" ref="G416:G420" si="63">E416*F416</f>
        <v>0</v>
      </c>
      <c r="H416" s="14">
        <v>1.2424286199999999E-2</v>
      </c>
    </row>
    <row r="417" spans="2:8">
      <c r="B417" s="45" t="s">
        <v>10</v>
      </c>
      <c r="C417" s="26" t="s">
        <v>456</v>
      </c>
      <c r="D417" s="48" t="s">
        <v>113</v>
      </c>
      <c r="E417" s="8">
        <v>50</v>
      </c>
      <c r="F417" s="10">
        <f>ROUND('Quoted Price'!$C$3*H417/E417/100,2)</f>
        <v>0</v>
      </c>
      <c r="G417" s="10">
        <f t="shared" si="63"/>
        <v>0</v>
      </c>
      <c r="H417" s="14">
        <v>1.7175317799999999E-2</v>
      </c>
    </row>
    <row r="418" spans="2:8">
      <c r="B418" s="45" t="s">
        <v>12</v>
      </c>
      <c r="C418" s="26" t="s">
        <v>457</v>
      </c>
      <c r="D418" s="48" t="s">
        <v>113</v>
      </c>
      <c r="E418" s="8">
        <v>50</v>
      </c>
      <c r="F418" s="10">
        <f>ROUND('Quoted Price'!$C$3*H418/E418/100,2)</f>
        <v>0</v>
      </c>
      <c r="G418" s="10">
        <f t="shared" si="63"/>
        <v>0</v>
      </c>
      <c r="H418" s="14">
        <v>2.8138492400000003E-2</v>
      </c>
    </row>
    <row r="419" spans="2:8">
      <c r="B419" s="45" t="s">
        <v>23</v>
      </c>
      <c r="C419" s="26" t="s">
        <v>430</v>
      </c>
      <c r="D419" s="48" t="s">
        <v>113</v>
      </c>
      <c r="E419" s="8">
        <v>50</v>
      </c>
      <c r="F419" s="10">
        <f>ROUND('Quoted Price'!$C$3*H419/E419/100,2)</f>
        <v>0</v>
      </c>
      <c r="G419" s="10">
        <f t="shared" si="63"/>
        <v>0</v>
      </c>
      <c r="H419" s="14">
        <v>4.0843389500000001E-2</v>
      </c>
    </row>
    <row r="420" spans="2:8">
      <c r="B420" s="45" t="s">
        <v>25</v>
      </c>
      <c r="C420" s="26" t="s">
        <v>458</v>
      </c>
      <c r="D420" s="48" t="s">
        <v>113</v>
      </c>
      <c r="E420" s="8">
        <v>50</v>
      </c>
      <c r="F420" s="10">
        <f>ROUND('Quoted Price'!$C$3*H420/E420/100,2)</f>
        <v>0</v>
      </c>
      <c r="G420" s="10">
        <f t="shared" si="63"/>
        <v>0</v>
      </c>
      <c r="H420" s="14">
        <v>5.5057779299999998E-2</v>
      </c>
    </row>
    <row r="421" spans="2:8">
      <c r="B421" s="82" t="s">
        <v>459</v>
      </c>
      <c r="C421" s="83"/>
      <c r="D421" s="19"/>
      <c r="E421" s="8"/>
      <c r="F421" s="10"/>
      <c r="G421" s="5"/>
      <c r="H421" s="5"/>
    </row>
    <row r="422" spans="2:8" ht="48.75" customHeight="1">
      <c r="B422" s="84" t="s">
        <v>460</v>
      </c>
      <c r="C422" s="85"/>
      <c r="D422" s="23"/>
      <c r="E422" s="8"/>
      <c r="F422" s="10"/>
      <c r="G422" s="5"/>
      <c r="H422" s="5"/>
    </row>
    <row r="423" spans="2:8" ht="377.25" customHeight="1">
      <c r="B423" s="35" t="s">
        <v>461</v>
      </c>
      <c r="C423" s="40" t="s">
        <v>462</v>
      </c>
      <c r="D423" s="37" t="s">
        <v>80</v>
      </c>
      <c r="E423" s="57">
        <v>20</v>
      </c>
      <c r="F423" s="10">
        <f>ROUND('Quoted Price'!$C$3*H423/E423/100,2)</f>
        <v>0</v>
      </c>
      <c r="G423" s="10">
        <f>E423*F423</f>
        <v>0</v>
      </c>
      <c r="H423" s="14">
        <v>6.9301933199999999E-2</v>
      </c>
    </row>
    <row r="424" spans="2:8">
      <c r="B424" s="82" t="s">
        <v>463</v>
      </c>
      <c r="C424" s="83"/>
      <c r="D424" s="58"/>
      <c r="E424" s="8"/>
      <c r="F424" s="10"/>
      <c r="G424" s="5"/>
      <c r="H424" s="5"/>
    </row>
    <row r="425" spans="2:8" ht="25.5">
      <c r="B425" s="59">
        <v>2603</v>
      </c>
      <c r="C425" s="51" t="s">
        <v>464</v>
      </c>
      <c r="D425" s="58" t="s">
        <v>113</v>
      </c>
      <c r="E425" s="8">
        <v>200</v>
      </c>
      <c r="F425" s="10">
        <f>ROUND('Quoted Price'!$C$3*H425/E425/100,2)</f>
        <v>0</v>
      </c>
      <c r="G425" s="10">
        <f t="shared" ref="G425:G432" si="64">E425*F425</f>
        <v>0</v>
      </c>
      <c r="H425" s="14">
        <v>1.35467295E-2</v>
      </c>
    </row>
    <row r="426" spans="2:8" ht="22.5" customHeight="1">
      <c r="B426" s="59">
        <v>2604</v>
      </c>
      <c r="C426" s="51" t="s">
        <v>465</v>
      </c>
      <c r="D426" s="58" t="s">
        <v>113</v>
      </c>
      <c r="E426" s="8">
        <v>100</v>
      </c>
      <c r="F426" s="10">
        <f>ROUND('Quoted Price'!$C$3*H426/E426/100,2)</f>
        <v>0</v>
      </c>
      <c r="G426" s="10">
        <f t="shared" si="64"/>
        <v>0</v>
      </c>
      <c r="H426" s="14">
        <v>6.7733647000000003E-3</v>
      </c>
    </row>
    <row r="427" spans="2:8" ht="25.5">
      <c r="B427" s="59" t="s">
        <v>466</v>
      </c>
      <c r="C427" s="51" t="s">
        <v>467</v>
      </c>
      <c r="D427" s="58" t="s">
        <v>9</v>
      </c>
      <c r="E427" s="8">
        <v>32</v>
      </c>
      <c r="F427" s="10">
        <f>ROUND('Quoted Price'!$C$3*H427/E427/100,2)</f>
        <v>0</v>
      </c>
      <c r="G427" s="10">
        <f t="shared" si="64"/>
        <v>0</v>
      </c>
      <c r="H427" s="14">
        <v>3.6909032000000002E-3</v>
      </c>
    </row>
    <row r="428" spans="2:8" ht="25.5">
      <c r="B428" s="58" t="s">
        <v>468</v>
      </c>
      <c r="C428" s="51" t="s">
        <v>469</v>
      </c>
      <c r="D428" s="58" t="s">
        <v>65</v>
      </c>
      <c r="E428" s="8">
        <v>97</v>
      </c>
      <c r="F428" s="10">
        <f>ROUND('Quoted Price'!$C$3*H428/E428/100,2)</f>
        <v>0</v>
      </c>
      <c r="G428" s="10">
        <f t="shared" si="64"/>
        <v>0</v>
      </c>
      <c r="H428" s="14">
        <v>6.5701637999999998E-3</v>
      </c>
    </row>
    <row r="429" spans="2:8" ht="25.5">
      <c r="B429" s="58" t="s">
        <v>470</v>
      </c>
      <c r="C429" s="51" t="s">
        <v>471</v>
      </c>
      <c r="D429" s="58" t="s">
        <v>9</v>
      </c>
      <c r="E429" s="8">
        <v>35</v>
      </c>
      <c r="F429" s="10">
        <f>ROUND('Quoted Price'!$C$3*H429/E429/100,2)</f>
        <v>0</v>
      </c>
      <c r="G429" s="10">
        <f t="shared" si="64"/>
        <v>0</v>
      </c>
      <c r="H429" s="14">
        <v>4.4406178999999999E-3</v>
      </c>
    </row>
    <row r="430" spans="2:8" ht="25.5">
      <c r="B430" s="58" t="s">
        <v>472</v>
      </c>
      <c r="C430" s="51" t="s">
        <v>473</v>
      </c>
      <c r="D430" s="58" t="s">
        <v>9</v>
      </c>
      <c r="E430" s="8">
        <v>50</v>
      </c>
      <c r="F430" s="10">
        <f>ROUND('Quoted Price'!$C$3*H430/E430/100,2)</f>
        <v>0</v>
      </c>
      <c r="G430" s="10">
        <f t="shared" si="64"/>
        <v>0</v>
      </c>
      <c r="H430" s="14">
        <v>5.7093659E-3</v>
      </c>
    </row>
    <row r="431" spans="2:8" ht="25.5">
      <c r="B431" s="58" t="s">
        <v>474</v>
      </c>
      <c r="C431" s="51" t="s">
        <v>475</v>
      </c>
      <c r="D431" s="58" t="s">
        <v>9</v>
      </c>
      <c r="E431" s="8">
        <v>74</v>
      </c>
      <c r="F431" s="10">
        <f>ROUND('Quoted Price'!$C$3*H431/E431/100,2)</f>
        <v>0</v>
      </c>
      <c r="G431" s="10">
        <f t="shared" si="64"/>
        <v>0</v>
      </c>
      <c r="H431" s="14">
        <v>7.6049326000000002E-3</v>
      </c>
    </row>
    <row r="432" spans="2:8">
      <c r="B432" s="58">
        <v>2610</v>
      </c>
      <c r="C432" s="51" t="s">
        <v>476</v>
      </c>
      <c r="D432" s="58" t="s">
        <v>65</v>
      </c>
      <c r="E432" s="8">
        <v>80</v>
      </c>
      <c r="F432" s="10">
        <f>ROUND('Quoted Price'!$C$3*H432/E432/100,2)</f>
        <v>0</v>
      </c>
      <c r="G432" s="10">
        <f t="shared" si="64"/>
        <v>0</v>
      </c>
      <c r="H432" s="14">
        <v>4.9542325E-3</v>
      </c>
    </row>
    <row r="433" spans="2:8">
      <c r="B433" s="82" t="s">
        <v>477</v>
      </c>
      <c r="C433" s="83"/>
      <c r="D433" s="60"/>
      <c r="E433" s="8"/>
      <c r="F433" s="10"/>
      <c r="G433" s="5"/>
      <c r="H433" s="5"/>
    </row>
    <row r="434" spans="2:8" ht="319.5" customHeight="1">
      <c r="B434" s="23">
        <v>2701</v>
      </c>
      <c r="C434" s="51" t="s">
        <v>478</v>
      </c>
      <c r="D434" s="23" t="s">
        <v>175</v>
      </c>
      <c r="E434" s="8">
        <v>600</v>
      </c>
      <c r="F434" s="10">
        <f>ROUND('Quoted Price'!$C$3*H434/E434/100,2)</f>
        <v>0</v>
      </c>
      <c r="G434" s="10">
        <f t="shared" ref="G434:G437" si="65">E434*F434</f>
        <v>0</v>
      </c>
      <c r="H434" s="14">
        <v>0.13485807949999998</v>
      </c>
    </row>
    <row r="435" spans="2:8" ht="51" customHeight="1">
      <c r="B435" s="23">
        <v>2702</v>
      </c>
      <c r="C435" s="51" t="s">
        <v>479</v>
      </c>
      <c r="D435" s="23" t="s">
        <v>65</v>
      </c>
      <c r="E435" s="8">
        <v>240</v>
      </c>
      <c r="F435" s="10">
        <f>ROUND('Quoted Price'!$C$3*H435/E435/100,2)</f>
        <v>0</v>
      </c>
      <c r="G435" s="10">
        <f t="shared" si="65"/>
        <v>0</v>
      </c>
      <c r="H435" s="14">
        <v>0.33714450220000003</v>
      </c>
    </row>
    <row r="436" spans="2:8" ht="37.5" customHeight="1">
      <c r="B436" s="23">
        <v>2703</v>
      </c>
      <c r="C436" s="30" t="s">
        <v>480</v>
      </c>
      <c r="D436" s="23" t="s">
        <v>65</v>
      </c>
      <c r="E436" s="8">
        <v>25</v>
      </c>
      <c r="F436" s="10">
        <f>ROUND('Quoted Price'!$C$3*H436/E436/100,2)</f>
        <v>0</v>
      </c>
      <c r="G436" s="10">
        <f t="shared" si="65"/>
        <v>0</v>
      </c>
      <c r="H436" s="14">
        <v>1.17064063E-2</v>
      </c>
    </row>
    <row r="437" spans="2:8" ht="56.25" customHeight="1">
      <c r="B437" s="23">
        <v>2704</v>
      </c>
      <c r="C437" s="51" t="s">
        <v>481</v>
      </c>
      <c r="D437" s="23" t="s">
        <v>65</v>
      </c>
      <c r="E437" s="8">
        <v>25</v>
      </c>
      <c r="F437" s="10">
        <f>ROUND('Quoted Price'!$C$3*H437/E437/100,2)</f>
        <v>0</v>
      </c>
      <c r="G437" s="10">
        <f t="shared" si="65"/>
        <v>0</v>
      </c>
      <c r="H437" s="14">
        <v>2.5754268000000003E-3</v>
      </c>
    </row>
    <row r="438" spans="2:8" s="61" customFormat="1" ht="80.25" customHeight="1">
      <c r="B438" s="76" t="s">
        <v>490</v>
      </c>
      <c r="C438" s="77"/>
      <c r="D438" s="77"/>
      <c r="E438" s="77"/>
      <c r="F438" s="78"/>
      <c r="G438" s="62"/>
      <c r="H438" s="72">
        <f>SUM(H4:H437)</f>
        <v>99.999999983000009</v>
      </c>
    </row>
    <row r="439" spans="2:8">
      <c r="E439" s="64"/>
    </row>
    <row r="440" spans="2:8">
      <c r="E440" s="64"/>
    </row>
    <row r="441" spans="2:8">
      <c r="E441" s="64"/>
    </row>
    <row r="442" spans="2:8">
      <c r="E442" s="64"/>
    </row>
    <row r="443" spans="2:8">
      <c r="E443" s="64"/>
    </row>
    <row r="444" spans="2:8">
      <c r="E444" s="64"/>
    </row>
    <row r="445" spans="2:8">
      <c r="E445" s="64"/>
    </row>
    <row r="446" spans="2:8">
      <c r="E446" s="64"/>
    </row>
    <row r="447" spans="2:8">
      <c r="E447" s="64"/>
    </row>
    <row r="448" spans="2:8">
      <c r="E448" s="64"/>
    </row>
    <row r="449" spans="5:5">
      <c r="E449" s="64"/>
    </row>
    <row r="450" spans="5:5">
      <c r="E450" s="64"/>
    </row>
    <row r="451" spans="5:5">
      <c r="E451" s="64"/>
    </row>
    <row r="452" spans="5:5">
      <c r="E452" s="64"/>
    </row>
    <row r="453" spans="5:5">
      <c r="E453" s="64"/>
    </row>
    <row r="454" spans="5:5">
      <c r="E454" s="64"/>
    </row>
    <row r="455" spans="5:5">
      <c r="E455" s="64"/>
    </row>
    <row r="456" spans="5:5">
      <c r="E456" s="64"/>
    </row>
    <row r="457" spans="5:5">
      <c r="E457" s="64"/>
    </row>
    <row r="458" spans="5:5">
      <c r="E458" s="64"/>
    </row>
    <row r="459" spans="5:5">
      <c r="E459" s="64"/>
    </row>
    <row r="460" spans="5:5">
      <c r="E460" s="64"/>
    </row>
    <row r="461" spans="5:5">
      <c r="E461" s="64"/>
    </row>
    <row r="462" spans="5:5">
      <c r="E462" s="64"/>
    </row>
    <row r="463" spans="5:5">
      <c r="E463" s="64"/>
    </row>
    <row r="464" spans="5:5">
      <c r="E464" s="64"/>
    </row>
    <row r="465" spans="5:5">
      <c r="E465" s="64"/>
    </row>
    <row r="466" spans="5:5">
      <c r="E466" s="64"/>
    </row>
    <row r="467" spans="5:5">
      <c r="E467" s="64"/>
    </row>
    <row r="468" spans="5:5">
      <c r="E468" s="64"/>
    </row>
    <row r="469" spans="5:5">
      <c r="E469" s="64"/>
    </row>
    <row r="470" spans="5:5">
      <c r="E470" s="64"/>
    </row>
    <row r="471" spans="5:5">
      <c r="E471" s="64"/>
    </row>
    <row r="472" spans="5:5">
      <c r="E472" s="64"/>
    </row>
    <row r="473" spans="5:5">
      <c r="E473" s="64"/>
    </row>
    <row r="474" spans="5:5">
      <c r="E474" s="64"/>
    </row>
    <row r="475" spans="5:5">
      <c r="E475" s="64"/>
    </row>
    <row r="476" spans="5:5">
      <c r="E476" s="64"/>
    </row>
    <row r="477" spans="5:5">
      <c r="E477" s="64"/>
    </row>
    <row r="478" spans="5:5">
      <c r="E478" s="64"/>
    </row>
    <row r="479" spans="5:5">
      <c r="E479" s="64"/>
    </row>
    <row r="480" spans="5:5">
      <c r="E480" s="64"/>
    </row>
    <row r="481" spans="5:5">
      <c r="E481" s="64"/>
    </row>
    <row r="482" spans="5:5">
      <c r="E482" s="64"/>
    </row>
    <row r="483" spans="5:5">
      <c r="E483" s="64"/>
    </row>
    <row r="484" spans="5:5">
      <c r="E484" s="64"/>
    </row>
    <row r="485" spans="5:5">
      <c r="E485" s="64"/>
    </row>
    <row r="486" spans="5:5">
      <c r="E486" s="64"/>
    </row>
    <row r="487" spans="5:5">
      <c r="E487" s="64"/>
    </row>
    <row r="488" spans="5:5">
      <c r="E488" s="64"/>
    </row>
    <row r="489" spans="5:5">
      <c r="E489" s="64"/>
    </row>
    <row r="490" spans="5:5">
      <c r="E490" s="64"/>
    </row>
    <row r="491" spans="5:5">
      <c r="E491" s="64"/>
    </row>
    <row r="492" spans="5:5">
      <c r="E492" s="64"/>
    </row>
    <row r="493" spans="5:5">
      <c r="E493" s="64"/>
    </row>
    <row r="494" spans="5:5">
      <c r="E494" s="64"/>
    </row>
    <row r="495" spans="5:5">
      <c r="E495" s="64"/>
    </row>
    <row r="496" spans="5:5">
      <c r="E496" s="64"/>
    </row>
    <row r="497" spans="5:5">
      <c r="E497" s="64"/>
    </row>
    <row r="498" spans="5:5">
      <c r="E498" s="64"/>
    </row>
    <row r="499" spans="5:5">
      <c r="E499" s="64"/>
    </row>
    <row r="500" spans="5:5">
      <c r="E500" s="64"/>
    </row>
    <row r="501" spans="5:5">
      <c r="E501" s="64"/>
    </row>
    <row r="502" spans="5:5">
      <c r="E502" s="64"/>
    </row>
    <row r="503" spans="5:5">
      <c r="E503" s="64"/>
    </row>
    <row r="504" spans="5:5">
      <c r="E504" s="64"/>
    </row>
    <row r="505" spans="5:5">
      <c r="E505" s="64"/>
    </row>
    <row r="506" spans="5:5">
      <c r="E506" s="64"/>
    </row>
    <row r="507" spans="5:5">
      <c r="E507" s="64"/>
    </row>
    <row r="508" spans="5:5">
      <c r="E508" s="64"/>
    </row>
    <row r="509" spans="5:5">
      <c r="E509" s="64"/>
    </row>
    <row r="510" spans="5:5">
      <c r="E510" s="64"/>
    </row>
    <row r="511" spans="5:5">
      <c r="E511" s="64"/>
    </row>
    <row r="512" spans="5:5">
      <c r="E512" s="64"/>
    </row>
    <row r="513" spans="5:5">
      <c r="E513" s="64"/>
    </row>
    <row r="514" spans="5:5">
      <c r="E514" s="64"/>
    </row>
    <row r="515" spans="5:5">
      <c r="E515" s="64"/>
    </row>
    <row r="516" spans="5:5">
      <c r="E516" s="64"/>
    </row>
    <row r="517" spans="5:5">
      <c r="E517" s="64"/>
    </row>
    <row r="518" spans="5:5">
      <c r="E518" s="64"/>
    </row>
    <row r="519" spans="5:5">
      <c r="E519" s="64"/>
    </row>
    <row r="520" spans="5:5">
      <c r="E520" s="64"/>
    </row>
    <row r="521" spans="5:5">
      <c r="E521" s="64"/>
    </row>
    <row r="522" spans="5:5">
      <c r="E522" s="64"/>
    </row>
    <row r="523" spans="5:5">
      <c r="E523" s="64"/>
    </row>
    <row r="524" spans="5:5">
      <c r="E524" s="64"/>
    </row>
    <row r="525" spans="5:5">
      <c r="E525" s="64"/>
    </row>
    <row r="526" spans="5:5">
      <c r="E526" s="64"/>
    </row>
    <row r="527" spans="5:5">
      <c r="E527" s="64"/>
    </row>
    <row r="528" spans="5:5">
      <c r="E528" s="64"/>
    </row>
    <row r="529" spans="5:5">
      <c r="E529" s="64"/>
    </row>
    <row r="530" spans="5:5">
      <c r="E530" s="64"/>
    </row>
    <row r="531" spans="5:5">
      <c r="E531" s="64"/>
    </row>
    <row r="532" spans="5:5">
      <c r="E532" s="64"/>
    </row>
    <row r="533" spans="5:5">
      <c r="E533" s="64"/>
    </row>
    <row r="534" spans="5:5">
      <c r="E534" s="64"/>
    </row>
    <row r="535" spans="5:5">
      <c r="E535" s="64"/>
    </row>
    <row r="536" spans="5:5">
      <c r="E536" s="64"/>
    </row>
    <row r="537" spans="5:5">
      <c r="E537" s="64"/>
    </row>
    <row r="538" spans="5:5">
      <c r="E538" s="64"/>
    </row>
    <row r="539" spans="5:5">
      <c r="E539" s="64"/>
    </row>
    <row r="540" spans="5:5">
      <c r="E540" s="64"/>
    </row>
    <row r="541" spans="5:5">
      <c r="E541" s="64"/>
    </row>
    <row r="542" spans="5:5">
      <c r="E542" s="64"/>
    </row>
    <row r="543" spans="5:5">
      <c r="E543" s="64"/>
    </row>
    <row r="544" spans="5:5">
      <c r="E544" s="64"/>
    </row>
    <row r="545" spans="5:5">
      <c r="E545" s="64"/>
    </row>
    <row r="546" spans="5:5">
      <c r="E546" s="64"/>
    </row>
    <row r="547" spans="5:5">
      <c r="E547" s="64"/>
    </row>
    <row r="548" spans="5:5">
      <c r="E548" s="64"/>
    </row>
    <row r="549" spans="5:5">
      <c r="E549" s="64"/>
    </row>
    <row r="550" spans="5:5">
      <c r="E550" s="64"/>
    </row>
    <row r="551" spans="5:5">
      <c r="E551" s="64"/>
    </row>
    <row r="552" spans="5:5">
      <c r="E552" s="64"/>
    </row>
    <row r="553" spans="5:5">
      <c r="E553" s="64"/>
    </row>
    <row r="554" spans="5:5">
      <c r="E554" s="64"/>
    </row>
    <row r="555" spans="5:5">
      <c r="E555" s="64"/>
    </row>
    <row r="556" spans="5:5">
      <c r="E556" s="64"/>
    </row>
    <row r="557" spans="5:5">
      <c r="E557" s="64"/>
    </row>
    <row r="558" spans="5:5">
      <c r="E558" s="64"/>
    </row>
    <row r="559" spans="5:5">
      <c r="E559" s="64"/>
    </row>
    <row r="560" spans="5:5">
      <c r="E560" s="64"/>
    </row>
    <row r="561" spans="5:5">
      <c r="E561" s="64"/>
    </row>
    <row r="562" spans="5:5">
      <c r="E562" s="64"/>
    </row>
    <row r="563" spans="5:5">
      <c r="E563" s="64"/>
    </row>
    <row r="564" spans="5:5">
      <c r="E564" s="64"/>
    </row>
    <row r="565" spans="5:5">
      <c r="E565" s="64"/>
    </row>
    <row r="566" spans="5:5">
      <c r="E566" s="64"/>
    </row>
    <row r="567" spans="5:5">
      <c r="E567" s="64"/>
    </row>
    <row r="568" spans="5:5">
      <c r="E568" s="64"/>
    </row>
    <row r="569" spans="5:5">
      <c r="E569" s="64"/>
    </row>
    <row r="570" spans="5:5">
      <c r="E570" s="64"/>
    </row>
    <row r="571" spans="5:5">
      <c r="E571" s="64"/>
    </row>
    <row r="572" spans="5:5">
      <c r="E572" s="64"/>
    </row>
    <row r="573" spans="5:5">
      <c r="E573" s="64"/>
    </row>
    <row r="574" spans="5:5">
      <c r="E574" s="64"/>
    </row>
    <row r="575" spans="5:5">
      <c r="E575" s="64"/>
    </row>
    <row r="576" spans="5:5">
      <c r="E576" s="64"/>
    </row>
    <row r="577" spans="5:5">
      <c r="E577" s="64"/>
    </row>
    <row r="578" spans="5:5">
      <c r="E578" s="64"/>
    </row>
    <row r="579" spans="5:5">
      <c r="E579" s="64"/>
    </row>
    <row r="580" spans="5:5">
      <c r="E580" s="64"/>
    </row>
    <row r="581" spans="5:5">
      <c r="E581" s="64"/>
    </row>
    <row r="582" spans="5:5">
      <c r="E582" s="64"/>
    </row>
    <row r="583" spans="5:5">
      <c r="E583" s="64"/>
    </row>
    <row r="584" spans="5:5">
      <c r="E584" s="64"/>
    </row>
    <row r="585" spans="5:5">
      <c r="E585" s="64"/>
    </row>
    <row r="586" spans="5:5">
      <c r="E586" s="64"/>
    </row>
    <row r="587" spans="5:5">
      <c r="E587" s="64"/>
    </row>
    <row r="588" spans="5:5">
      <c r="E588" s="64"/>
    </row>
    <row r="589" spans="5:5">
      <c r="E589" s="64"/>
    </row>
    <row r="590" spans="5:5">
      <c r="E590" s="64"/>
    </row>
    <row r="591" spans="5:5">
      <c r="E591" s="64"/>
    </row>
    <row r="592" spans="5:5">
      <c r="E592" s="64"/>
    </row>
    <row r="593" spans="5:5">
      <c r="E593" s="64"/>
    </row>
    <row r="594" spans="5:5">
      <c r="E594" s="64"/>
    </row>
    <row r="595" spans="5:5">
      <c r="E595" s="64"/>
    </row>
    <row r="596" spans="5:5">
      <c r="E596" s="64"/>
    </row>
    <row r="597" spans="5:5">
      <c r="E597" s="64"/>
    </row>
    <row r="598" spans="5:5">
      <c r="E598" s="64"/>
    </row>
    <row r="599" spans="5:5">
      <c r="E599" s="64"/>
    </row>
    <row r="600" spans="5:5">
      <c r="E600" s="64"/>
    </row>
    <row r="601" spans="5:5">
      <c r="E601" s="64"/>
    </row>
    <row r="602" spans="5:5">
      <c r="E602" s="64"/>
    </row>
    <row r="603" spans="5:5">
      <c r="E603" s="64"/>
    </row>
    <row r="604" spans="5:5">
      <c r="E604" s="64"/>
    </row>
    <row r="605" spans="5:5">
      <c r="E605" s="64"/>
    </row>
    <row r="606" spans="5:5">
      <c r="E606" s="64"/>
    </row>
    <row r="607" spans="5:5">
      <c r="E607" s="64"/>
    </row>
    <row r="608" spans="5:5">
      <c r="E608" s="64"/>
    </row>
    <row r="609" spans="5:5">
      <c r="E609" s="64"/>
    </row>
    <row r="610" spans="5:5">
      <c r="E610" s="64"/>
    </row>
    <row r="611" spans="5:5">
      <c r="E611" s="64"/>
    </row>
    <row r="612" spans="5:5">
      <c r="E612" s="64"/>
    </row>
    <row r="613" spans="5:5">
      <c r="E613" s="64"/>
    </row>
    <row r="614" spans="5:5">
      <c r="E614" s="64"/>
    </row>
    <row r="615" spans="5:5">
      <c r="E615" s="64"/>
    </row>
    <row r="616" spans="5:5">
      <c r="E616" s="64"/>
    </row>
    <row r="617" spans="5:5">
      <c r="E617" s="64"/>
    </row>
    <row r="618" spans="5:5">
      <c r="E618" s="64"/>
    </row>
    <row r="619" spans="5:5">
      <c r="E619" s="64"/>
    </row>
    <row r="620" spans="5:5">
      <c r="E620" s="64"/>
    </row>
    <row r="621" spans="5:5">
      <c r="E621" s="64"/>
    </row>
    <row r="622" spans="5:5">
      <c r="E622" s="64"/>
    </row>
    <row r="623" spans="5:5">
      <c r="E623" s="64"/>
    </row>
    <row r="624" spans="5:5">
      <c r="E624" s="64"/>
    </row>
    <row r="625" spans="5:5">
      <c r="E625" s="64"/>
    </row>
    <row r="626" spans="5:5">
      <c r="E626" s="64"/>
    </row>
    <row r="627" spans="5:5">
      <c r="E627" s="64"/>
    </row>
    <row r="628" spans="5:5">
      <c r="E628" s="64"/>
    </row>
    <row r="629" spans="5:5">
      <c r="E629" s="64"/>
    </row>
    <row r="630" spans="5:5">
      <c r="E630" s="64"/>
    </row>
    <row r="631" spans="5:5">
      <c r="E631" s="64"/>
    </row>
    <row r="632" spans="5:5">
      <c r="E632" s="64"/>
    </row>
    <row r="633" spans="5:5">
      <c r="E633" s="64"/>
    </row>
    <row r="634" spans="5:5">
      <c r="E634" s="64"/>
    </row>
    <row r="635" spans="5:5">
      <c r="E635" s="64"/>
    </row>
    <row r="636" spans="5:5">
      <c r="E636" s="64"/>
    </row>
    <row r="637" spans="5:5">
      <c r="E637" s="64"/>
    </row>
    <row r="638" spans="5:5">
      <c r="E638" s="64"/>
    </row>
    <row r="639" spans="5:5">
      <c r="E639" s="64"/>
    </row>
    <row r="640" spans="5:5">
      <c r="E640" s="64"/>
    </row>
    <row r="641" spans="5:5">
      <c r="E641" s="64"/>
    </row>
    <row r="642" spans="5:5">
      <c r="E642" s="64"/>
    </row>
    <row r="643" spans="5:5">
      <c r="E643" s="64"/>
    </row>
    <row r="644" spans="5:5">
      <c r="E644" s="64"/>
    </row>
    <row r="645" spans="5:5">
      <c r="E645" s="64"/>
    </row>
    <row r="646" spans="5:5">
      <c r="E646" s="64"/>
    </row>
    <row r="647" spans="5:5">
      <c r="E647" s="64"/>
    </row>
    <row r="648" spans="5:5">
      <c r="E648" s="64"/>
    </row>
    <row r="649" spans="5:5">
      <c r="E649" s="64"/>
    </row>
    <row r="650" spans="5:5">
      <c r="E650" s="64"/>
    </row>
    <row r="651" spans="5:5">
      <c r="E651" s="64"/>
    </row>
    <row r="652" spans="5:5">
      <c r="E652" s="64"/>
    </row>
    <row r="653" spans="5:5">
      <c r="E653" s="64"/>
    </row>
    <row r="654" spans="5:5">
      <c r="E654" s="64"/>
    </row>
    <row r="655" spans="5:5">
      <c r="E655" s="64"/>
    </row>
    <row r="656" spans="5:5">
      <c r="E656" s="64"/>
    </row>
    <row r="657" spans="5:5">
      <c r="E657" s="64"/>
    </row>
    <row r="658" spans="5:5">
      <c r="E658" s="64"/>
    </row>
    <row r="659" spans="5:5">
      <c r="E659" s="64"/>
    </row>
    <row r="660" spans="5:5">
      <c r="E660" s="64"/>
    </row>
    <row r="661" spans="5:5">
      <c r="E661" s="64"/>
    </row>
    <row r="662" spans="5:5">
      <c r="E662" s="64"/>
    </row>
    <row r="663" spans="5:5">
      <c r="E663" s="64"/>
    </row>
    <row r="664" spans="5:5">
      <c r="E664" s="64"/>
    </row>
    <row r="665" spans="5:5">
      <c r="E665" s="64"/>
    </row>
    <row r="666" spans="5:5">
      <c r="E666" s="64"/>
    </row>
    <row r="667" spans="5:5">
      <c r="E667" s="64"/>
    </row>
    <row r="668" spans="5:5">
      <c r="E668" s="64"/>
    </row>
    <row r="669" spans="5:5">
      <c r="E669" s="64"/>
    </row>
    <row r="670" spans="5:5">
      <c r="E670" s="64"/>
    </row>
    <row r="671" spans="5:5">
      <c r="E671" s="64"/>
    </row>
    <row r="672" spans="5:5">
      <c r="E672" s="64"/>
    </row>
    <row r="673" spans="5:5">
      <c r="E673" s="64"/>
    </row>
    <row r="674" spans="5:5">
      <c r="E674" s="64"/>
    </row>
    <row r="675" spans="5:5">
      <c r="E675" s="64"/>
    </row>
    <row r="676" spans="5:5">
      <c r="E676" s="64"/>
    </row>
    <row r="677" spans="5:5">
      <c r="E677" s="64"/>
    </row>
    <row r="678" spans="5:5">
      <c r="E678" s="64"/>
    </row>
    <row r="679" spans="5:5">
      <c r="E679" s="64"/>
    </row>
    <row r="680" spans="5:5">
      <c r="E680" s="64"/>
    </row>
    <row r="681" spans="5:5">
      <c r="E681" s="64"/>
    </row>
    <row r="682" spans="5:5">
      <c r="E682" s="64"/>
    </row>
    <row r="683" spans="5:5">
      <c r="E683" s="64"/>
    </row>
    <row r="684" spans="5:5">
      <c r="E684" s="64"/>
    </row>
    <row r="685" spans="5:5">
      <c r="E685" s="64"/>
    </row>
    <row r="686" spans="5:5">
      <c r="E686" s="64"/>
    </row>
    <row r="687" spans="5:5">
      <c r="E687" s="64"/>
    </row>
    <row r="688" spans="5:5">
      <c r="E688" s="64"/>
    </row>
    <row r="689" spans="5:5">
      <c r="E689" s="64"/>
    </row>
    <row r="690" spans="5:5">
      <c r="E690" s="64"/>
    </row>
    <row r="691" spans="5:5">
      <c r="E691" s="64"/>
    </row>
    <row r="692" spans="5:5">
      <c r="E692" s="64"/>
    </row>
    <row r="693" spans="5:5">
      <c r="E693" s="64"/>
    </row>
    <row r="694" spans="5:5">
      <c r="E694" s="64"/>
    </row>
    <row r="695" spans="5:5">
      <c r="E695" s="64"/>
    </row>
    <row r="696" spans="5:5">
      <c r="E696" s="64"/>
    </row>
    <row r="697" spans="5:5">
      <c r="E697" s="64"/>
    </row>
    <row r="698" spans="5:5">
      <c r="E698" s="64"/>
    </row>
    <row r="699" spans="5:5">
      <c r="E699" s="64"/>
    </row>
    <row r="700" spans="5:5">
      <c r="E700" s="64"/>
    </row>
    <row r="701" spans="5:5">
      <c r="E701" s="64"/>
    </row>
    <row r="702" spans="5:5">
      <c r="E702" s="64"/>
    </row>
    <row r="703" spans="5:5">
      <c r="E703" s="64"/>
    </row>
    <row r="704" spans="5:5">
      <c r="E704" s="64"/>
    </row>
    <row r="705" spans="5:5">
      <c r="E705" s="64"/>
    </row>
    <row r="706" spans="5:5">
      <c r="E706" s="64"/>
    </row>
    <row r="707" spans="5:5">
      <c r="E707" s="64"/>
    </row>
    <row r="708" spans="5:5">
      <c r="E708" s="64"/>
    </row>
    <row r="709" spans="5:5">
      <c r="E709" s="64"/>
    </row>
    <row r="710" spans="5:5">
      <c r="E710" s="64"/>
    </row>
    <row r="711" spans="5:5">
      <c r="E711" s="64"/>
    </row>
    <row r="712" spans="5:5">
      <c r="E712" s="64"/>
    </row>
    <row r="713" spans="5:5">
      <c r="E713" s="64"/>
    </row>
    <row r="714" spans="5:5">
      <c r="E714" s="64"/>
    </row>
    <row r="715" spans="5:5">
      <c r="E715" s="64"/>
    </row>
    <row r="716" spans="5:5">
      <c r="E716" s="64"/>
    </row>
    <row r="717" spans="5:5">
      <c r="E717" s="64"/>
    </row>
    <row r="718" spans="5:5">
      <c r="E718" s="64"/>
    </row>
    <row r="719" spans="5:5">
      <c r="E719" s="64"/>
    </row>
    <row r="720" spans="5:5">
      <c r="E720" s="64"/>
    </row>
    <row r="721" spans="5:5">
      <c r="E721" s="64"/>
    </row>
    <row r="722" spans="5:5">
      <c r="E722" s="64"/>
    </row>
    <row r="723" spans="5:5">
      <c r="E723" s="64"/>
    </row>
    <row r="724" spans="5:5">
      <c r="E724" s="64"/>
    </row>
    <row r="725" spans="5:5">
      <c r="E725" s="64"/>
    </row>
    <row r="726" spans="5:5">
      <c r="E726" s="64"/>
    </row>
    <row r="727" spans="5:5">
      <c r="E727" s="64"/>
    </row>
    <row r="728" spans="5:5">
      <c r="E728" s="64"/>
    </row>
    <row r="729" spans="5:5">
      <c r="E729" s="64"/>
    </row>
    <row r="730" spans="5:5">
      <c r="E730" s="64"/>
    </row>
    <row r="731" spans="5:5">
      <c r="E731" s="64"/>
    </row>
    <row r="732" spans="5:5">
      <c r="E732" s="64"/>
    </row>
    <row r="733" spans="5:5">
      <c r="E733" s="64"/>
    </row>
    <row r="734" spans="5:5">
      <c r="E734" s="64"/>
    </row>
    <row r="735" spans="5:5">
      <c r="E735" s="64"/>
    </row>
    <row r="736" spans="5:5">
      <c r="E736" s="64"/>
    </row>
    <row r="737" spans="5:5">
      <c r="E737" s="64"/>
    </row>
    <row r="738" spans="5:5">
      <c r="E738" s="64"/>
    </row>
    <row r="739" spans="5:5">
      <c r="E739" s="64"/>
    </row>
    <row r="740" spans="5:5">
      <c r="E740" s="64"/>
    </row>
    <row r="741" spans="5:5">
      <c r="E741" s="64"/>
    </row>
    <row r="742" spans="5:5">
      <c r="E742" s="64"/>
    </row>
    <row r="743" spans="5:5">
      <c r="E743" s="64"/>
    </row>
    <row r="744" spans="5:5">
      <c r="E744" s="64"/>
    </row>
    <row r="745" spans="5:5">
      <c r="E745" s="64"/>
    </row>
    <row r="746" spans="5:5">
      <c r="E746" s="64"/>
    </row>
    <row r="747" spans="5:5">
      <c r="E747" s="64"/>
    </row>
    <row r="748" spans="5:5">
      <c r="E748" s="64"/>
    </row>
    <row r="749" spans="5:5">
      <c r="E749" s="64"/>
    </row>
    <row r="750" spans="5:5">
      <c r="E750" s="64"/>
    </row>
    <row r="751" spans="5:5">
      <c r="E751" s="64"/>
    </row>
    <row r="752" spans="5:5">
      <c r="E752" s="64"/>
    </row>
    <row r="753" spans="5:5">
      <c r="E753" s="64"/>
    </row>
    <row r="754" spans="5:5">
      <c r="E754" s="64"/>
    </row>
    <row r="755" spans="5:5">
      <c r="E755" s="64"/>
    </row>
    <row r="756" spans="5:5">
      <c r="E756" s="64"/>
    </row>
    <row r="757" spans="5:5">
      <c r="E757" s="64"/>
    </row>
    <row r="758" spans="5:5">
      <c r="E758" s="64"/>
    </row>
    <row r="759" spans="5:5">
      <c r="E759" s="64"/>
    </row>
    <row r="760" spans="5:5">
      <c r="E760" s="64"/>
    </row>
    <row r="761" spans="5:5">
      <c r="E761" s="64"/>
    </row>
    <row r="762" spans="5:5">
      <c r="E762" s="64"/>
    </row>
    <row r="763" spans="5:5">
      <c r="E763" s="64"/>
    </row>
    <row r="764" spans="5:5">
      <c r="E764" s="64"/>
    </row>
    <row r="765" spans="5:5">
      <c r="E765" s="64"/>
    </row>
    <row r="766" spans="5:5">
      <c r="E766" s="64"/>
    </row>
    <row r="767" spans="5:5">
      <c r="E767" s="64"/>
    </row>
    <row r="768" spans="5:5">
      <c r="E768" s="64"/>
    </row>
    <row r="769" spans="5:5">
      <c r="E769" s="64"/>
    </row>
    <row r="770" spans="5:5">
      <c r="E770" s="64"/>
    </row>
    <row r="771" spans="5:5">
      <c r="E771" s="64"/>
    </row>
    <row r="772" spans="5:5">
      <c r="E772" s="64"/>
    </row>
    <row r="773" spans="5:5">
      <c r="E773" s="64"/>
    </row>
    <row r="774" spans="5:5">
      <c r="E774" s="64"/>
    </row>
    <row r="775" spans="5:5">
      <c r="E775" s="64"/>
    </row>
    <row r="776" spans="5:5">
      <c r="E776" s="64"/>
    </row>
    <row r="777" spans="5:5">
      <c r="E777" s="64"/>
    </row>
    <row r="778" spans="5:5">
      <c r="E778" s="64"/>
    </row>
    <row r="779" spans="5:5">
      <c r="E779" s="64"/>
    </row>
    <row r="780" spans="5:5">
      <c r="E780" s="64"/>
    </row>
    <row r="781" spans="5:5">
      <c r="E781" s="64"/>
    </row>
    <row r="782" spans="5:5">
      <c r="E782" s="64"/>
    </row>
    <row r="783" spans="5:5">
      <c r="E783" s="64"/>
    </row>
    <row r="784" spans="5:5">
      <c r="E784" s="64"/>
    </row>
    <row r="785" spans="5:5">
      <c r="E785" s="64"/>
    </row>
    <row r="786" spans="5:5">
      <c r="E786" s="64"/>
    </row>
    <row r="787" spans="5:5">
      <c r="E787" s="64"/>
    </row>
    <row r="788" spans="5:5">
      <c r="E788" s="64"/>
    </row>
    <row r="789" spans="5:5">
      <c r="E789" s="64"/>
    </row>
    <row r="790" spans="5:5">
      <c r="E790" s="64"/>
    </row>
    <row r="791" spans="5:5">
      <c r="E791" s="64"/>
    </row>
    <row r="792" spans="5:5">
      <c r="E792" s="64"/>
    </row>
    <row r="793" spans="5:5">
      <c r="E793" s="64"/>
    </row>
    <row r="794" spans="5:5">
      <c r="E794" s="64"/>
    </row>
    <row r="795" spans="5:5">
      <c r="E795" s="64"/>
    </row>
    <row r="796" spans="5:5">
      <c r="E796" s="64"/>
    </row>
    <row r="797" spans="5:5">
      <c r="E797" s="64"/>
    </row>
    <row r="798" spans="5:5">
      <c r="E798" s="64"/>
    </row>
    <row r="799" spans="5:5">
      <c r="E799" s="64"/>
    </row>
    <row r="800" spans="5:5">
      <c r="E800" s="64"/>
    </row>
    <row r="801" spans="5:5">
      <c r="E801" s="64"/>
    </row>
    <row r="802" spans="5:5">
      <c r="E802" s="64"/>
    </row>
    <row r="803" spans="5:5">
      <c r="E803" s="64"/>
    </row>
    <row r="804" spans="5:5">
      <c r="E804" s="64"/>
    </row>
    <row r="805" spans="5:5">
      <c r="E805" s="64"/>
    </row>
    <row r="806" spans="5:5">
      <c r="E806" s="64"/>
    </row>
    <row r="807" spans="5:5">
      <c r="E807" s="64"/>
    </row>
    <row r="808" spans="5:5">
      <c r="E808" s="64"/>
    </row>
    <row r="809" spans="5:5">
      <c r="E809" s="64"/>
    </row>
    <row r="810" spans="5:5">
      <c r="E810" s="64"/>
    </row>
    <row r="811" spans="5:5">
      <c r="E811" s="64"/>
    </row>
    <row r="812" spans="5:5">
      <c r="E812" s="64"/>
    </row>
    <row r="813" spans="5:5">
      <c r="E813" s="64"/>
    </row>
    <row r="814" spans="5:5">
      <c r="E814" s="64"/>
    </row>
    <row r="815" spans="5:5">
      <c r="E815" s="64"/>
    </row>
    <row r="816" spans="5:5">
      <c r="E816" s="64"/>
    </row>
    <row r="817" spans="5:5">
      <c r="E817" s="64"/>
    </row>
    <row r="818" spans="5:5">
      <c r="E818" s="64"/>
    </row>
    <row r="819" spans="5:5">
      <c r="E819" s="64"/>
    </row>
    <row r="820" spans="5:5">
      <c r="E820" s="64"/>
    </row>
    <row r="821" spans="5:5">
      <c r="E821" s="64"/>
    </row>
    <row r="822" spans="5:5">
      <c r="E822" s="64"/>
    </row>
    <row r="823" spans="5:5">
      <c r="E823" s="64"/>
    </row>
    <row r="824" spans="5:5">
      <c r="E824" s="64"/>
    </row>
    <row r="825" spans="5:5">
      <c r="E825" s="64"/>
    </row>
    <row r="826" spans="5:5">
      <c r="E826" s="64"/>
    </row>
    <row r="827" spans="5:5">
      <c r="E827" s="64"/>
    </row>
    <row r="828" spans="5:5">
      <c r="E828" s="64"/>
    </row>
    <row r="829" spans="5:5">
      <c r="E829" s="64"/>
    </row>
    <row r="830" spans="5:5">
      <c r="E830" s="64"/>
    </row>
    <row r="831" spans="5:5">
      <c r="E831" s="64"/>
    </row>
    <row r="832" spans="5:5">
      <c r="E832" s="64"/>
    </row>
    <row r="833" spans="5:5">
      <c r="E833" s="64"/>
    </row>
    <row r="834" spans="5:5">
      <c r="E834" s="64"/>
    </row>
    <row r="835" spans="5:5">
      <c r="E835" s="64"/>
    </row>
    <row r="836" spans="5:5">
      <c r="E836" s="64"/>
    </row>
    <row r="837" spans="5:5">
      <c r="E837" s="64"/>
    </row>
    <row r="838" spans="5:5">
      <c r="E838" s="64"/>
    </row>
    <row r="839" spans="5:5">
      <c r="E839" s="64"/>
    </row>
    <row r="840" spans="5:5">
      <c r="E840" s="64"/>
    </row>
    <row r="841" spans="5:5">
      <c r="E841" s="64"/>
    </row>
    <row r="842" spans="5:5">
      <c r="E842" s="64"/>
    </row>
    <row r="843" spans="5:5">
      <c r="E843" s="64"/>
    </row>
    <row r="844" spans="5:5">
      <c r="E844" s="64"/>
    </row>
    <row r="845" spans="5:5">
      <c r="E845" s="64"/>
    </row>
    <row r="846" spans="5:5">
      <c r="E846" s="64"/>
    </row>
    <row r="847" spans="5:5">
      <c r="E847" s="64"/>
    </row>
    <row r="848" spans="5:5">
      <c r="E848" s="64"/>
    </row>
    <row r="849" spans="5:5">
      <c r="E849" s="64"/>
    </row>
    <row r="850" spans="5:5">
      <c r="E850" s="64"/>
    </row>
    <row r="851" spans="5:5">
      <c r="E851" s="64"/>
    </row>
    <row r="852" spans="5:5">
      <c r="E852" s="64"/>
    </row>
    <row r="853" spans="5:5">
      <c r="E853" s="64"/>
    </row>
    <row r="854" spans="5:5">
      <c r="E854" s="64"/>
    </row>
    <row r="855" spans="5:5">
      <c r="E855" s="64"/>
    </row>
    <row r="856" spans="5:5">
      <c r="E856" s="64"/>
    </row>
    <row r="857" spans="5:5">
      <c r="E857" s="64"/>
    </row>
    <row r="858" spans="5:5">
      <c r="E858" s="64"/>
    </row>
    <row r="859" spans="5:5">
      <c r="E859" s="64"/>
    </row>
    <row r="860" spans="5:5">
      <c r="E860" s="64"/>
    </row>
    <row r="861" spans="5:5">
      <c r="E861" s="64"/>
    </row>
    <row r="862" spans="5:5">
      <c r="E862" s="64"/>
    </row>
    <row r="863" spans="5:5">
      <c r="E863" s="64"/>
    </row>
    <row r="864" spans="5:5">
      <c r="E864" s="64"/>
    </row>
    <row r="865" spans="5:5">
      <c r="E865" s="64"/>
    </row>
    <row r="866" spans="5:5">
      <c r="E866" s="64"/>
    </row>
    <row r="867" spans="5:5">
      <c r="E867" s="64"/>
    </row>
    <row r="868" spans="5:5">
      <c r="E868" s="64"/>
    </row>
    <row r="869" spans="5:5">
      <c r="E869" s="64"/>
    </row>
    <row r="870" spans="5:5">
      <c r="E870" s="64"/>
    </row>
    <row r="871" spans="5:5">
      <c r="E871" s="64"/>
    </row>
    <row r="872" spans="5:5">
      <c r="E872" s="64"/>
    </row>
    <row r="873" spans="5:5">
      <c r="E873" s="64"/>
    </row>
    <row r="874" spans="5:5">
      <c r="E874" s="64"/>
    </row>
    <row r="875" spans="5:5">
      <c r="E875" s="64"/>
    </row>
    <row r="876" spans="5:5">
      <c r="E876" s="64"/>
    </row>
    <row r="877" spans="5:5">
      <c r="E877" s="64"/>
    </row>
    <row r="878" spans="5:5">
      <c r="E878" s="64"/>
    </row>
    <row r="879" spans="5:5">
      <c r="E879" s="64"/>
    </row>
    <row r="880" spans="5:5">
      <c r="E880" s="64"/>
    </row>
    <row r="881" spans="5:5">
      <c r="E881" s="64"/>
    </row>
    <row r="882" spans="5:5">
      <c r="E882" s="64"/>
    </row>
    <row r="883" spans="5:5">
      <c r="E883" s="64"/>
    </row>
    <row r="884" spans="5:5">
      <c r="E884" s="64"/>
    </row>
    <row r="885" spans="5:5">
      <c r="E885" s="64"/>
    </row>
    <row r="886" spans="5:5">
      <c r="E886" s="64"/>
    </row>
    <row r="887" spans="5:5">
      <c r="E887" s="64"/>
    </row>
    <row r="888" spans="5:5">
      <c r="E888" s="64"/>
    </row>
    <row r="889" spans="5:5">
      <c r="E889" s="64"/>
    </row>
    <row r="890" spans="5:5">
      <c r="E890" s="64"/>
    </row>
    <row r="891" spans="5:5">
      <c r="E891" s="64"/>
    </row>
    <row r="892" spans="5:5">
      <c r="E892" s="64"/>
    </row>
    <row r="893" spans="5:5">
      <c r="E893" s="64"/>
    </row>
    <row r="894" spans="5:5">
      <c r="E894" s="64"/>
    </row>
    <row r="895" spans="5:5">
      <c r="E895" s="64"/>
    </row>
    <row r="896" spans="5:5">
      <c r="E896" s="64"/>
    </row>
    <row r="897" spans="5:5">
      <c r="E897" s="64"/>
    </row>
    <row r="898" spans="5:5">
      <c r="E898" s="64"/>
    </row>
    <row r="899" spans="5:5">
      <c r="E899" s="64"/>
    </row>
    <row r="900" spans="5:5">
      <c r="E900" s="64"/>
    </row>
    <row r="901" spans="5:5">
      <c r="E901" s="64"/>
    </row>
    <row r="902" spans="5:5">
      <c r="E902" s="64"/>
    </row>
    <row r="903" spans="5:5">
      <c r="E903" s="64"/>
    </row>
    <row r="904" spans="5:5">
      <c r="E904" s="64"/>
    </row>
    <row r="905" spans="5:5">
      <c r="E905" s="64"/>
    </row>
    <row r="906" spans="5:5">
      <c r="E906" s="64"/>
    </row>
    <row r="907" spans="5:5">
      <c r="E907" s="64"/>
    </row>
    <row r="908" spans="5:5">
      <c r="E908" s="64"/>
    </row>
    <row r="909" spans="5:5">
      <c r="E909" s="64"/>
    </row>
    <row r="910" spans="5:5">
      <c r="E910" s="64"/>
    </row>
    <row r="911" spans="5:5">
      <c r="E911" s="64"/>
    </row>
    <row r="912" spans="5:5">
      <c r="E912" s="64"/>
    </row>
    <row r="913" spans="5:5">
      <c r="E913" s="64"/>
    </row>
    <row r="914" spans="5:5">
      <c r="E914" s="64"/>
    </row>
    <row r="915" spans="5:5">
      <c r="E915" s="64"/>
    </row>
    <row r="916" spans="5:5">
      <c r="E916" s="64"/>
    </row>
    <row r="917" spans="5:5">
      <c r="E917" s="64"/>
    </row>
    <row r="918" spans="5:5">
      <c r="E918" s="64"/>
    </row>
    <row r="919" spans="5:5">
      <c r="E919" s="64"/>
    </row>
    <row r="920" spans="5:5">
      <c r="E920" s="64"/>
    </row>
    <row r="921" spans="5:5">
      <c r="E921" s="64"/>
    </row>
    <row r="922" spans="5:5">
      <c r="E922" s="64"/>
    </row>
    <row r="923" spans="5:5">
      <c r="E923" s="64"/>
    </row>
    <row r="924" spans="5:5">
      <c r="E924" s="64"/>
    </row>
    <row r="925" spans="5:5">
      <c r="E925" s="64"/>
    </row>
    <row r="926" spans="5:5">
      <c r="E926" s="64"/>
    </row>
    <row r="927" spans="5:5">
      <c r="E927" s="64"/>
    </row>
    <row r="928" spans="5:5">
      <c r="E928" s="64"/>
    </row>
    <row r="929" spans="5:5">
      <c r="E929" s="64"/>
    </row>
    <row r="930" spans="5:5">
      <c r="E930" s="64"/>
    </row>
    <row r="931" spans="5:5">
      <c r="E931" s="64"/>
    </row>
    <row r="932" spans="5:5">
      <c r="E932" s="64"/>
    </row>
    <row r="933" spans="5:5">
      <c r="E933" s="64"/>
    </row>
    <row r="934" spans="5:5">
      <c r="E934" s="64"/>
    </row>
    <row r="935" spans="5:5">
      <c r="E935" s="64"/>
    </row>
    <row r="936" spans="5:5">
      <c r="E936" s="64"/>
    </row>
    <row r="937" spans="5:5">
      <c r="E937" s="64"/>
    </row>
    <row r="938" spans="5:5">
      <c r="E938" s="64"/>
    </row>
    <row r="939" spans="5:5">
      <c r="E939" s="64"/>
    </row>
    <row r="940" spans="5:5">
      <c r="E940" s="64"/>
    </row>
    <row r="941" spans="5:5">
      <c r="E941" s="64"/>
    </row>
    <row r="942" spans="5:5">
      <c r="E942" s="64"/>
    </row>
    <row r="943" spans="5:5">
      <c r="E943" s="64"/>
    </row>
    <row r="944" spans="5:5">
      <c r="E944" s="64"/>
    </row>
    <row r="945" spans="5:5">
      <c r="E945" s="64"/>
    </row>
    <row r="946" spans="5:5">
      <c r="E946" s="64"/>
    </row>
    <row r="947" spans="5:5">
      <c r="E947" s="64"/>
    </row>
    <row r="948" spans="5:5">
      <c r="E948" s="64"/>
    </row>
    <row r="949" spans="5:5">
      <c r="E949" s="64"/>
    </row>
    <row r="950" spans="5:5">
      <c r="E950" s="64"/>
    </row>
    <row r="951" spans="5:5">
      <c r="E951" s="64"/>
    </row>
    <row r="952" spans="5:5">
      <c r="E952" s="64"/>
    </row>
    <row r="953" spans="5:5">
      <c r="E953" s="64"/>
    </row>
    <row r="954" spans="5:5">
      <c r="E954" s="64"/>
    </row>
    <row r="955" spans="5:5">
      <c r="E955" s="64"/>
    </row>
    <row r="956" spans="5:5">
      <c r="E956" s="64"/>
    </row>
    <row r="957" spans="5:5">
      <c r="E957" s="64"/>
    </row>
    <row r="958" spans="5:5">
      <c r="E958" s="64"/>
    </row>
    <row r="959" spans="5:5">
      <c r="E959" s="64"/>
    </row>
    <row r="960" spans="5:5">
      <c r="E960" s="64"/>
    </row>
    <row r="961" spans="5:5">
      <c r="E961" s="64"/>
    </row>
    <row r="962" spans="5:5">
      <c r="E962" s="64"/>
    </row>
    <row r="963" spans="5:5">
      <c r="E963" s="64"/>
    </row>
    <row r="964" spans="5:5">
      <c r="E964" s="64"/>
    </row>
    <row r="965" spans="5:5">
      <c r="E965" s="64"/>
    </row>
    <row r="966" spans="5:5">
      <c r="E966" s="64"/>
    </row>
    <row r="967" spans="5:5">
      <c r="E967" s="64"/>
    </row>
    <row r="968" spans="5:5">
      <c r="E968" s="64"/>
    </row>
    <row r="969" spans="5:5">
      <c r="E969" s="64"/>
    </row>
    <row r="970" spans="5:5">
      <c r="E970" s="64"/>
    </row>
    <row r="971" spans="5:5">
      <c r="E971" s="64"/>
    </row>
    <row r="972" spans="5:5">
      <c r="E972" s="64"/>
    </row>
    <row r="973" spans="5:5">
      <c r="E973" s="64"/>
    </row>
    <row r="974" spans="5:5">
      <c r="E974" s="64"/>
    </row>
    <row r="975" spans="5:5">
      <c r="E975" s="64"/>
    </row>
    <row r="976" spans="5:5">
      <c r="E976" s="64"/>
    </row>
    <row r="977" spans="5:5">
      <c r="E977" s="64"/>
    </row>
    <row r="978" spans="5:5">
      <c r="E978" s="64"/>
    </row>
    <row r="979" spans="5:5">
      <c r="E979" s="64"/>
    </row>
    <row r="980" spans="5:5">
      <c r="E980" s="64"/>
    </row>
    <row r="981" spans="5:5">
      <c r="E981" s="64"/>
    </row>
    <row r="982" spans="5:5">
      <c r="E982" s="64"/>
    </row>
    <row r="983" spans="5:5">
      <c r="E983" s="64"/>
    </row>
    <row r="984" spans="5:5">
      <c r="E984" s="64"/>
    </row>
    <row r="985" spans="5:5">
      <c r="E985" s="64"/>
    </row>
    <row r="986" spans="5:5">
      <c r="E986" s="64"/>
    </row>
    <row r="987" spans="5:5">
      <c r="E987" s="64"/>
    </row>
    <row r="988" spans="5:5">
      <c r="E988" s="64"/>
    </row>
    <row r="989" spans="5:5">
      <c r="E989" s="64"/>
    </row>
    <row r="990" spans="5:5">
      <c r="E990" s="64"/>
    </row>
    <row r="991" spans="5:5">
      <c r="E991" s="64"/>
    </row>
    <row r="992" spans="5:5">
      <c r="E992" s="64"/>
    </row>
    <row r="993" spans="5:5">
      <c r="E993" s="64"/>
    </row>
    <row r="994" spans="5:5">
      <c r="E994" s="64"/>
    </row>
    <row r="995" spans="5:5">
      <c r="E995" s="64"/>
    </row>
    <row r="996" spans="5:5">
      <c r="E996" s="64"/>
    </row>
    <row r="997" spans="5:5">
      <c r="E997" s="64"/>
    </row>
    <row r="998" spans="5:5">
      <c r="E998" s="64"/>
    </row>
    <row r="999" spans="5:5">
      <c r="E999" s="64"/>
    </row>
    <row r="1000" spans="5:5">
      <c r="E1000" s="64"/>
    </row>
    <row r="1001" spans="5:5">
      <c r="E1001" s="64"/>
    </row>
    <row r="1002" spans="5:5">
      <c r="E1002" s="64"/>
    </row>
    <row r="1003" spans="5:5">
      <c r="E1003" s="64"/>
    </row>
    <row r="1004" spans="5:5">
      <c r="E1004" s="64"/>
    </row>
    <row r="1005" spans="5:5">
      <c r="E1005" s="64"/>
    </row>
    <row r="1006" spans="5:5">
      <c r="E1006" s="64"/>
    </row>
    <row r="1007" spans="5:5">
      <c r="E1007" s="64"/>
    </row>
    <row r="1008" spans="5:5">
      <c r="E1008" s="64"/>
    </row>
    <row r="1009" spans="5:5">
      <c r="E1009" s="64"/>
    </row>
    <row r="1010" spans="5:5">
      <c r="E1010" s="64"/>
    </row>
    <row r="1011" spans="5:5">
      <c r="E1011" s="64"/>
    </row>
    <row r="1012" spans="5:5">
      <c r="E1012" s="64"/>
    </row>
    <row r="1013" spans="5:5">
      <c r="E1013" s="64"/>
    </row>
    <row r="1014" spans="5:5">
      <c r="E1014" s="64"/>
    </row>
    <row r="1015" spans="5:5">
      <c r="E1015" s="64"/>
    </row>
    <row r="1016" spans="5:5">
      <c r="E1016" s="64"/>
    </row>
    <row r="1017" spans="5:5">
      <c r="E1017" s="64"/>
    </row>
    <row r="1018" spans="5:5">
      <c r="E1018" s="64"/>
    </row>
    <row r="1019" spans="5:5">
      <c r="E1019" s="64"/>
    </row>
    <row r="1020" spans="5:5">
      <c r="E1020" s="64"/>
    </row>
    <row r="1021" spans="5:5">
      <c r="E1021" s="64"/>
    </row>
    <row r="1022" spans="5:5">
      <c r="E1022" s="64"/>
    </row>
    <row r="1023" spans="5:5">
      <c r="E1023" s="64"/>
    </row>
    <row r="1024" spans="5:5">
      <c r="E1024" s="64"/>
    </row>
    <row r="1025" spans="5:5">
      <c r="E1025" s="64"/>
    </row>
    <row r="1026" spans="5:5">
      <c r="E1026" s="64"/>
    </row>
    <row r="1027" spans="5:5">
      <c r="E1027" s="64"/>
    </row>
    <row r="1028" spans="5:5">
      <c r="E1028" s="64"/>
    </row>
    <row r="1029" spans="5:5">
      <c r="E1029" s="64"/>
    </row>
    <row r="1030" spans="5:5">
      <c r="E1030" s="64"/>
    </row>
    <row r="1031" spans="5:5">
      <c r="E1031" s="64"/>
    </row>
    <row r="1032" spans="5:5">
      <c r="E1032" s="64"/>
    </row>
    <row r="1033" spans="5:5">
      <c r="E1033" s="64"/>
    </row>
    <row r="1034" spans="5:5">
      <c r="E1034" s="64"/>
    </row>
    <row r="1035" spans="5:5">
      <c r="E1035" s="64"/>
    </row>
    <row r="1036" spans="5:5">
      <c r="E1036" s="64"/>
    </row>
    <row r="1037" spans="5:5">
      <c r="E1037" s="64"/>
    </row>
    <row r="1038" spans="5:5">
      <c r="E1038" s="64"/>
    </row>
    <row r="1039" spans="5:5">
      <c r="E1039" s="64"/>
    </row>
    <row r="1040" spans="5:5">
      <c r="E1040" s="64"/>
    </row>
    <row r="1041" spans="5:5">
      <c r="E1041" s="64"/>
    </row>
    <row r="1042" spans="5:5">
      <c r="E1042" s="64"/>
    </row>
    <row r="1043" spans="5:5">
      <c r="E1043" s="64"/>
    </row>
    <row r="1044" spans="5:5">
      <c r="E1044" s="64"/>
    </row>
    <row r="1045" spans="5:5">
      <c r="E1045" s="64"/>
    </row>
    <row r="1046" spans="5:5">
      <c r="E1046" s="64"/>
    </row>
    <row r="1047" spans="5:5">
      <c r="E1047" s="64"/>
    </row>
    <row r="1048" spans="5:5">
      <c r="E1048" s="64"/>
    </row>
    <row r="1049" spans="5:5">
      <c r="E1049" s="64"/>
    </row>
    <row r="1050" spans="5:5">
      <c r="E1050" s="64"/>
    </row>
    <row r="1051" spans="5:5">
      <c r="E1051" s="64"/>
    </row>
    <row r="1052" spans="5:5">
      <c r="E1052" s="64"/>
    </row>
    <row r="1053" spans="5:5">
      <c r="E1053" s="64"/>
    </row>
    <row r="1054" spans="5:5">
      <c r="E1054" s="64"/>
    </row>
    <row r="1055" spans="5:5">
      <c r="E1055" s="64"/>
    </row>
    <row r="1056" spans="5:5">
      <c r="E1056" s="64"/>
    </row>
    <row r="1057" spans="5:5">
      <c r="E1057" s="64"/>
    </row>
    <row r="1058" spans="5:5">
      <c r="E1058" s="64"/>
    </row>
    <row r="1059" spans="5:5">
      <c r="E1059" s="64"/>
    </row>
    <row r="1060" spans="5:5">
      <c r="E1060" s="64"/>
    </row>
    <row r="1061" spans="5:5">
      <c r="E1061" s="64"/>
    </row>
    <row r="1062" spans="5:5">
      <c r="E1062" s="64"/>
    </row>
    <row r="1063" spans="5:5">
      <c r="E1063" s="64"/>
    </row>
    <row r="1064" spans="5:5">
      <c r="E1064" s="64"/>
    </row>
    <row r="1065" spans="5:5">
      <c r="E1065" s="64"/>
    </row>
    <row r="1066" spans="5:5">
      <c r="E1066" s="64"/>
    </row>
    <row r="1067" spans="5:5">
      <c r="E1067" s="64"/>
    </row>
    <row r="1068" spans="5:5">
      <c r="E1068" s="64"/>
    </row>
    <row r="1069" spans="5:5">
      <c r="E1069" s="64"/>
    </row>
    <row r="1070" spans="5:5">
      <c r="E1070" s="64"/>
    </row>
    <row r="1071" spans="5:5">
      <c r="E1071" s="64"/>
    </row>
    <row r="1072" spans="5:5">
      <c r="E1072" s="64"/>
    </row>
    <row r="1073" spans="5:5">
      <c r="E1073" s="64"/>
    </row>
    <row r="1074" spans="5:5">
      <c r="E1074" s="64"/>
    </row>
    <row r="1075" spans="5:5">
      <c r="E1075" s="64"/>
    </row>
    <row r="1076" spans="5:5">
      <c r="E1076" s="64"/>
    </row>
    <row r="1077" spans="5:5">
      <c r="E1077" s="64"/>
    </row>
    <row r="1078" spans="5:5">
      <c r="E1078" s="64"/>
    </row>
    <row r="1079" spans="5:5">
      <c r="E1079" s="64"/>
    </row>
    <row r="1080" spans="5:5">
      <c r="E1080" s="64"/>
    </row>
    <row r="1081" spans="5:5">
      <c r="E1081" s="64"/>
    </row>
    <row r="1082" spans="5:5">
      <c r="E1082" s="64"/>
    </row>
    <row r="1083" spans="5:5">
      <c r="E1083" s="64"/>
    </row>
    <row r="1084" spans="5:5">
      <c r="E1084" s="64"/>
    </row>
    <row r="1085" spans="5:5">
      <c r="E1085" s="64"/>
    </row>
    <row r="1086" spans="5:5">
      <c r="E1086" s="64"/>
    </row>
    <row r="1087" spans="5:5">
      <c r="E1087" s="64"/>
    </row>
    <row r="1088" spans="5:5">
      <c r="E1088" s="64"/>
    </row>
    <row r="1089" spans="5:5">
      <c r="E1089" s="64"/>
    </row>
    <row r="1090" spans="5:5">
      <c r="E1090" s="64"/>
    </row>
    <row r="1091" spans="5:5">
      <c r="E1091" s="64"/>
    </row>
    <row r="1092" spans="5:5">
      <c r="E1092" s="64"/>
    </row>
    <row r="1093" spans="5:5">
      <c r="E1093" s="64"/>
    </row>
    <row r="1094" spans="5:5">
      <c r="E1094" s="64"/>
    </row>
    <row r="1095" spans="5:5">
      <c r="E1095" s="64"/>
    </row>
    <row r="1096" spans="5:5">
      <c r="E1096" s="64"/>
    </row>
    <row r="1097" spans="5:5">
      <c r="E1097" s="64"/>
    </row>
    <row r="1098" spans="5:5">
      <c r="E1098" s="64"/>
    </row>
    <row r="1099" spans="5:5">
      <c r="E1099" s="64"/>
    </row>
    <row r="1100" spans="5:5">
      <c r="E1100" s="64"/>
    </row>
    <row r="1101" spans="5:5">
      <c r="E1101" s="64"/>
    </row>
    <row r="1102" spans="5:5">
      <c r="E1102" s="64"/>
    </row>
    <row r="1103" spans="5:5">
      <c r="E1103" s="64"/>
    </row>
    <row r="1104" spans="5:5">
      <c r="E1104" s="64"/>
    </row>
    <row r="1105" spans="5:5">
      <c r="E1105" s="64"/>
    </row>
    <row r="1106" spans="5:5">
      <c r="E1106" s="64"/>
    </row>
    <row r="1107" spans="5:5">
      <c r="E1107" s="64"/>
    </row>
    <row r="1108" spans="5:5">
      <c r="E1108" s="64"/>
    </row>
    <row r="1109" spans="5:5">
      <c r="E1109" s="64"/>
    </row>
    <row r="1110" spans="5:5">
      <c r="E1110" s="64"/>
    </row>
    <row r="1111" spans="5:5">
      <c r="E1111" s="64"/>
    </row>
    <row r="1112" spans="5:5">
      <c r="E1112" s="64"/>
    </row>
    <row r="1113" spans="5:5">
      <c r="E1113" s="64"/>
    </row>
    <row r="1114" spans="5:5">
      <c r="E1114" s="64"/>
    </row>
    <row r="1115" spans="5:5">
      <c r="E1115" s="64"/>
    </row>
    <row r="1116" spans="5:5">
      <c r="E1116" s="64"/>
    </row>
    <row r="1117" spans="5:5">
      <c r="E1117" s="64"/>
    </row>
    <row r="1118" spans="5:5">
      <c r="E1118" s="64"/>
    </row>
    <row r="1119" spans="5:5">
      <c r="E1119" s="64"/>
    </row>
    <row r="1120" spans="5:5">
      <c r="E1120" s="64"/>
    </row>
    <row r="1121" spans="5:5">
      <c r="E1121" s="64"/>
    </row>
    <row r="1122" spans="5:5">
      <c r="E1122" s="64"/>
    </row>
    <row r="1123" spans="5:5">
      <c r="E1123" s="64"/>
    </row>
    <row r="1124" spans="5:5">
      <c r="E1124" s="64"/>
    </row>
    <row r="1125" spans="5:5">
      <c r="E1125" s="64"/>
    </row>
    <row r="1126" spans="5:5">
      <c r="E1126" s="64"/>
    </row>
    <row r="1127" spans="5:5">
      <c r="E1127" s="64"/>
    </row>
    <row r="1128" spans="5:5">
      <c r="E1128" s="64"/>
    </row>
    <row r="1129" spans="5:5">
      <c r="E1129" s="64"/>
    </row>
    <row r="1130" spans="5:5">
      <c r="E1130" s="64"/>
    </row>
    <row r="1131" spans="5:5">
      <c r="E1131" s="64"/>
    </row>
    <row r="1132" spans="5:5">
      <c r="E1132" s="64"/>
    </row>
    <row r="1133" spans="5:5">
      <c r="E1133" s="64"/>
    </row>
    <row r="1134" spans="5:5">
      <c r="E1134" s="64"/>
    </row>
    <row r="1135" spans="5:5">
      <c r="E1135" s="64"/>
    </row>
    <row r="1136" spans="5:5">
      <c r="E1136" s="64"/>
    </row>
    <row r="1137" spans="5:5">
      <c r="E1137" s="64"/>
    </row>
    <row r="1138" spans="5:5">
      <c r="E1138" s="64"/>
    </row>
    <row r="1139" spans="5:5">
      <c r="E1139" s="64"/>
    </row>
    <row r="1140" spans="5:5">
      <c r="E1140" s="64"/>
    </row>
    <row r="1141" spans="5:5">
      <c r="E1141" s="64"/>
    </row>
    <row r="1142" spans="5:5">
      <c r="E1142" s="64"/>
    </row>
    <row r="1143" spans="5:5">
      <c r="E1143" s="64"/>
    </row>
    <row r="1144" spans="5:5">
      <c r="E1144" s="64"/>
    </row>
    <row r="1145" spans="5:5">
      <c r="E1145" s="64"/>
    </row>
    <row r="1146" spans="5:5">
      <c r="E1146" s="64"/>
    </row>
    <row r="1147" spans="5:5">
      <c r="E1147" s="64"/>
    </row>
    <row r="1148" spans="5:5">
      <c r="E1148" s="64"/>
    </row>
    <row r="1149" spans="5:5">
      <c r="E1149" s="64"/>
    </row>
    <row r="1150" spans="5:5">
      <c r="E1150" s="64"/>
    </row>
    <row r="1151" spans="5:5">
      <c r="E1151" s="64"/>
    </row>
    <row r="1152" spans="5:5">
      <c r="E1152" s="64"/>
    </row>
    <row r="1153" spans="5:5">
      <c r="E1153" s="64"/>
    </row>
    <row r="1154" spans="5:5">
      <c r="E1154" s="64"/>
    </row>
    <row r="1155" spans="5:5">
      <c r="E1155" s="64"/>
    </row>
    <row r="1156" spans="5:5">
      <c r="E1156" s="64"/>
    </row>
    <row r="1157" spans="5:5">
      <c r="E1157" s="64"/>
    </row>
    <row r="1158" spans="5:5">
      <c r="E1158" s="64"/>
    </row>
    <row r="1159" spans="5:5">
      <c r="E1159" s="64"/>
    </row>
    <row r="1160" spans="5:5">
      <c r="E1160" s="64"/>
    </row>
    <row r="1161" spans="5:5">
      <c r="E1161" s="64"/>
    </row>
    <row r="1162" spans="5:5">
      <c r="E1162" s="64"/>
    </row>
    <row r="1163" spans="5:5">
      <c r="E1163" s="64"/>
    </row>
    <row r="1164" spans="5:5">
      <c r="E1164" s="64"/>
    </row>
    <row r="1165" spans="5:5">
      <c r="E1165" s="64"/>
    </row>
    <row r="1166" spans="5:5">
      <c r="E1166" s="64"/>
    </row>
    <row r="1167" spans="5:5">
      <c r="E1167" s="64"/>
    </row>
    <row r="1168" spans="5:5">
      <c r="E1168" s="64"/>
    </row>
    <row r="1169" spans="5:5">
      <c r="E1169" s="64"/>
    </row>
    <row r="1170" spans="5:5">
      <c r="E1170" s="64"/>
    </row>
    <row r="1171" spans="5:5">
      <c r="E1171" s="64"/>
    </row>
    <row r="1172" spans="5:5">
      <c r="E1172" s="64"/>
    </row>
    <row r="1173" spans="5:5">
      <c r="E1173" s="64"/>
    </row>
    <row r="1174" spans="5:5">
      <c r="E1174" s="64"/>
    </row>
    <row r="1175" spans="5:5">
      <c r="E1175" s="64"/>
    </row>
    <row r="1176" spans="5:5">
      <c r="E1176" s="64"/>
    </row>
    <row r="1177" spans="5:5">
      <c r="E1177" s="64"/>
    </row>
    <row r="1178" spans="5:5">
      <c r="E1178" s="64"/>
    </row>
    <row r="1179" spans="5:5">
      <c r="E1179" s="64"/>
    </row>
    <row r="1180" spans="5:5">
      <c r="E1180" s="64"/>
    </row>
    <row r="1181" spans="5:5">
      <c r="E1181" s="64"/>
    </row>
    <row r="1182" spans="5:5">
      <c r="E1182" s="64"/>
    </row>
    <row r="1183" spans="5:5">
      <c r="E1183" s="64"/>
    </row>
    <row r="1184" spans="5:5">
      <c r="E1184" s="64"/>
    </row>
    <row r="1185" spans="5:5">
      <c r="E1185" s="64"/>
    </row>
    <row r="1186" spans="5:5">
      <c r="E1186" s="64"/>
    </row>
    <row r="1187" spans="5:5">
      <c r="E1187" s="64"/>
    </row>
    <row r="1188" spans="5:5">
      <c r="E1188" s="64"/>
    </row>
    <row r="1189" spans="5:5">
      <c r="E1189" s="64"/>
    </row>
    <row r="1190" spans="5:5">
      <c r="E1190" s="64"/>
    </row>
    <row r="1191" spans="5:5">
      <c r="E1191" s="64"/>
    </row>
    <row r="1192" spans="5:5">
      <c r="E1192" s="64"/>
    </row>
    <row r="1193" spans="5:5">
      <c r="E1193" s="64"/>
    </row>
    <row r="1194" spans="5:5">
      <c r="E1194" s="64"/>
    </row>
    <row r="1195" spans="5:5">
      <c r="E1195" s="64"/>
    </row>
    <row r="1196" spans="5:5">
      <c r="E1196" s="64"/>
    </row>
    <row r="1197" spans="5:5">
      <c r="E1197" s="64"/>
    </row>
    <row r="1198" spans="5:5">
      <c r="E1198" s="64"/>
    </row>
    <row r="1199" spans="5:5">
      <c r="E1199" s="64"/>
    </row>
    <row r="1200" spans="5:5">
      <c r="E1200" s="64"/>
    </row>
    <row r="1201" spans="5:5">
      <c r="E1201" s="64"/>
    </row>
    <row r="1202" spans="5:5">
      <c r="E1202" s="64"/>
    </row>
    <row r="1203" spans="5:5">
      <c r="E1203" s="64"/>
    </row>
    <row r="1204" spans="5:5">
      <c r="E1204" s="64"/>
    </row>
    <row r="1205" spans="5:5">
      <c r="E1205" s="64"/>
    </row>
    <row r="1206" spans="5:5">
      <c r="E1206" s="64"/>
    </row>
    <row r="1207" spans="5:5">
      <c r="E1207" s="64"/>
    </row>
    <row r="1208" spans="5:5">
      <c r="E1208" s="64"/>
    </row>
    <row r="1209" spans="5:5">
      <c r="E1209" s="64"/>
    </row>
    <row r="1210" spans="5:5">
      <c r="E1210" s="64"/>
    </row>
    <row r="1211" spans="5:5">
      <c r="E1211" s="64"/>
    </row>
    <row r="1212" spans="5:5">
      <c r="E1212" s="64"/>
    </row>
    <row r="1213" spans="5:5">
      <c r="E1213" s="64"/>
    </row>
    <row r="1214" spans="5:5">
      <c r="E1214" s="64"/>
    </row>
    <row r="1215" spans="5:5">
      <c r="E1215" s="64"/>
    </row>
    <row r="1216" spans="5:5">
      <c r="E1216" s="64"/>
    </row>
    <row r="1217" spans="5:5">
      <c r="E1217" s="64"/>
    </row>
    <row r="1218" spans="5:5">
      <c r="E1218" s="64"/>
    </row>
    <row r="1219" spans="5:5">
      <c r="E1219" s="64"/>
    </row>
    <row r="1220" spans="5:5">
      <c r="E1220" s="64"/>
    </row>
    <row r="1221" spans="5:5">
      <c r="E1221" s="64"/>
    </row>
    <row r="1222" spans="5:5">
      <c r="E1222" s="64"/>
    </row>
    <row r="1223" spans="5:5">
      <c r="E1223" s="64"/>
    </row>
    <row r="1224" spans="5:5">
      <c r="E1224" s="64"/>
    </row>
    <row r="1225" spans="5:5">
      <c r="E1225" s="64"/>
    </row>
    <row r="1226" spans="5:5">
      <c r="E1226" s="64"/>
    </row>
    <row r="1227" spans="5:5">
      <c r="E1227" s="64"/>
    </row>
    <row r="1228" spans="5:5">
      <c r="E1228" s="64"/>
    </row>
    <row r="1229" spans="5:5">
      <c r="E1229" s="64"/>
    </row>
    <row r="1230" spans="5:5">
      <c r="E1230" s="64"/>
    </row>
    <row r="1231" spans="5:5">
      <c r="E1231" s="64"/>
    </row>
    <row r="1232" spans="5:5">
      <c r="E1232" s="64"/>
    </row>
    <row r="1233" spans="5:5">
      <c r="E1233" s="64"/>
    </row>
    <row r="1234" spans="5:5">
      <c r="E1234" s="64"/>
    </row>
    <row r="1235" spans="5:5">
      <c r="E1235" s="64"/>
    </row>
    <row r="1236" spans="5:5">
      <c r="E1236" s="64"/>
    </row>
    <row r="1237" spans="5:5">
      <c r="E1237" s="64"/>
    </row>
    <row r="1238" spans="5:5">
      <c r="E1238" s="64"/>
    </row>
    <row r="1239" spans="5:5">
      <c r="E1239" s="64"/>
    </row>
    <row r="1240" spans="5:5">
      <c r="E1240" s="64"/>
    </row>
    <row r="1241" spans="5:5">
      <c r="E1241" s="64"/>
    </row>
    <row r="1242" spans="5:5">
      <c r="E1242" s="64"/>
    </row>
    <row r="1243" spans="5:5">
      <c r="E1243" s="64"/>
    </row>
    <row r="1244" spans="5:5">
      <c r="E1244" s="64"/>
    </row>
    <row r="1245" spans="5:5">
      <c r="E1245" s="64"/>
    </row>
    <row r="1246" spans="5:5">
      <c r="E1246" s="64"/>
    </row>
    <row r="1247" spans="5:5">
      <c r="E1247" s="64"/>
    </row>
    <row r="1248" spans="5:5">
      <c r="E1248" s="64"/>
    </row>
    <row r="1249" spans="5:5">
      <c r="E1249" s="64"/>
    </row>
    <row r="1250" spans="5:5">
      <c r="E1250" s="64"/>
    </row>
    <row r="1251" spans="5:5">
      <c r="E1251" s="64"/>
    </row>
    <row r="1252" spans="5:5">
      <c r="E1252" s="64"/>
    </row>
    <row r="1253" spans="5:5">
      <c r="E1253" s="64"/>
    </row>
    <row r="1254" spans="5:5">
      <c r="E1254" s="64"/>
    </row>
    <row r="1255" spans="5:5">
      <c r="E1255" s="64"/>
    </row>
    <row r="1256" spans="5:5">
      <c r="E1256" s="64"/>
    </row>
    <row r="1257" spans="5:5">
      <c r="E1257" s="64"/>
    </row>
    <row r="1258" spans="5:5">
      <c r="E1258" s="64"/>
    </row>
    <row r="1259" spans="5:5">
      <c r="E1259" s="64"/>
    </row>
    <row r="1260" spans="5:5">
      <c r="E1260" s="64"/>
    </row>
    <row r="1261" spans="5:5">
      <c r="E1261" s="64"/>
    </row>
    <row r="1262" spans="5:5">
      <c r="E1262" s="64"/>
    </row>
    <row r="1263" spans="5:5">
      <c r="E1263" s="64"/>
    </row>
    <row r="1264" spans="5:5">
      <c r="E1264" s="64"/>
    </row>
    <row r="1265" spans="5:5">
      <c r="E1265" s="64"/>
    </row>
    <row r="1266" spans="5:5">
      <c r="E1266" s="64"/>
    </row>
    <row r="1267" spans="5:5">
      <c r="E1267" s="64"/>
    </row>
    <row r="1268" spans="5:5">
      <c r="E1268" s="64"/>
    </row>
    <row r="1269" spans="5:5">
      <c r="E1269" s="64"/>
    </row>
    <row r="1270" spans="5:5">
      <c r="E1270" s="64"/>
    </row>
    <row r="1271" spans="5:5">
      <c r="E1271" s="64"/>
    </row>
    <row r="1272" spans="5:5">
      <c r="E1272" s="64"/>
    </row>
    <row r="1273" spans="5:5">
      <c r="E1273" s="64"/>
    </row>
    <row r="1274" spans="5:5">
      <c r="E1274" s="64"/>
    </row>
    <row r="1275" spans="5:5">
      <c r="E1275" s="64"/>
    </row>
    <row r="1276" spans="5:5">
      <c r="E1276" s="64"/>
    </row>
    <row r="1277" spans="5:5">
      <c r="E1277" s="64"/>
    </row>
    <row r="1278" spans="5:5">
      <c r="E1278" s="64"/>
    </row>
    <row r="1279" spans="5:5">
      <c r="E1279" s="64"/>
    </row>
    <row r="1280" spans="5:5">
      <c r="E1280" s="64"/>
    </row>
    <row r="1281" spans="5:5">
      <c r="E1281" s="64"/>
    </row>
    <row r="1282" spans="5:5">
      <c r="E1282" s="64"/>
    </row>
    <row r="1283" spans="5:5">
      <c r="E1283" s="64"/>
    </row>
    <row r="1284" spans="5:5">
      <c r="E1284" s="64"/>
    </row>
    <row r="1285" spans="5:5">
      <c r="E1285" s="64"/>
    </row>
    <row r="1286" spans="5:5">
      <c r="E1286" s="64"/>
    </row>
    <row r="1287" spans="5:5">
      <c r="E1287" s="64"/>
    </row>
    <row r="1288" spans="5:5">
      <c r="E1288" s="64"/>
    </row>
    <row r="1289" spans="5:5">
      <c r="E1289" s="64"/>
    </row>
    <row r="1290" spans="5:5">
      <c r="E1290" s="64"/>
    </row>
    <row r="1291" spans="5:5">
      <c r="E1291" s="64"/>
    </row>
    <row r="1292" spans="5:5">
      <c r="E1292" s="64"/>
    </row>
    <row r="1293" spans="5:5">
      <c r="E1293" s="64"/>
    </row>
    <row r="1294" spans="5:5">
      <c r="E1294" s="64"/>
    </row>
    <row r="1295" spans="5:5">
      <c r="E1295" s="64"/>
    </row>
    <row r="1296" spans="5:5">
      <c r="E1296" s="64"/>
    </row>
    <row r="1297" spans="5:5">
      <c r="E1297" s="64"/>
    </row>
    <row r="1298" spans="5:5">
      <c r="E1298" s="64"/>
    </row>
    <row r="1299" spans="5:5">
      <c r="E1299" s="64"/>
    </row>
    <row r="1300" spans="5:5">
      <c r="E1300" s="64"/>
    </row>
    <row r="1301" spans="5:5">
      <c r="E1301" s="64"/>
    </row>
    <row r="1302" spans="5:5">
      <c r="E1302" s="64"/>
    </row>
    <row r="1303" spans="5:5">
      <c r="E1303" s="64"/>
    </row>
    <row r="1304" spans="5:5">
      <c r="E1304" s="64"/>
    </row>
    <row r="1305" spans="5:5">
      <c r="E1305" s="64"/>
    </row>
    <row r="1306" spans="5:5">
      <c r="E1306" s="64"/>
    </row>
    <row r="1307" spans="5:5">
      <c r="E1307" s="64"/>
    </row>
    <row r="1308" spans="5:5">
      <c r="E1308" s="64"/>
    </row>
    <row r="1309" spans="5:5">
      <c r="E1309" s="64"/>
    </row>
    <row r="1310" spans="5:5">
      <c r="E1310" s="64"/>
    </row>
    <row r="1311" spans="5:5">
      <c r="E1311" s="64"/>
    </row>
    <row r="1312" spans="5:5">
      <c r="E1312" s="64"/>
    </row>
    <row r="1313" spans="5:5">
      <c r="E1313" s="64"/>
    </row>
    <row r="1314" spans="5:5">
      <c r="E1314" s="64"/>
    </row>
    <row r="1315" spans="5:5">
      <c r="E1315" s="64"/>
    </row>
    <row r="1316" spans="5:5">
      <c r="E1316" s="64"/>
    </row>
    <row r="1317" spans="5:5">
      <c r="E1317" s="64"/>
    </row>
    <row r="1318" spans="5:5">
      <c r="E1318" s="64"/>
    </row>
    <row r="1319" spans="5:5">
      <c r="E1319" s="64"/>
    </row>
    <row r="1320" spans="5:5">
      <c r="E1320" s="64"/>
    </row>
    <row r="1321" spans="5:5">
      <c r="E1321" s="64"/>
    </row>
    <row r="1322" spans="5:5">
      <c r="E1322" s="64"/>
    </row>
    <row r="1323" spans="5:5">
      <c r="E1323" s="64"/>
    </row>
    <row r="1324" spans="5:5">
      <c r="E1324" s="64"/>
    </row>
    <row r="1325" spans="5:5">
      <c r="E1325" s="64"/>
    </row>
    <row r="1326" spans="5:5">
      <c r="E1326" s="64"/>
    </row>
    <row r="1327" spans="5:5">
      <c r="E1327" s="64"/>
    </row>
    <row r="1328" spans="5:5">
      <c r="E1328" s="64"/>
    </row>
    <row r="1329" spans="5:5">
      <c r="E1329" s="64"/>
    </row>
    <row r="1330" spans="5:5">
      <c r="E1330" s="64"/>
    </row>
    <row r="1331" spans="5:5">
      <c r="E1331" s="64"/>
    </row>
    <row r="1332" spans="5:5">
      <c r="E1332" s="64"/>
    </row>
    <row r="1333" spans="5:5">
      <c r="E1333" s="64"/>
    </row>
    <row r="1334" spans="5:5">
      <c r="E1334" s="64"/>
    </row>
    <row r="1335" spans="5:5">
      <c r="E1335" s="64"/>
    </row>
    <row r="1336" spans="5:5">
      <c r="E1336" s="64"/>
    </row>
    <row r="1337" spans="5:5">
      <c r="E1337" s="64"/>
    </row>
    <row r="1338" spans="5:5">
      <c r="E1338" s="64"/>
    </row>
    <row r="1339" spans="5:5">
      <c r="E1339" s="64"/>
    </row>
    <row r="1340" spans="5:5">
      <c r="E1340" s="64"/>
    </row>
    <row r="1341" spans="5:5">
      <c r="E1341" s="64"/>
    </row>
    <row r="1342" spans="5:5">
      <c r="E1342" s="64"/>
    </row>
    <row r="1343" spans="5:5">
      <c r="E1343" s="64"/>
    </row>
    <row r="1344" spans="5:5">
      <c r="E1344" s="64"/>
    </row>
    <row r="1345" spans="5:5">
      <c r="E1345" s="64"/>
    </row>
    <row r="1346" spans="5:5">
      <c r="E1346" s="64"/>
    </row>
    <row r="1347" spans="5:5">
      <c r="E1347" s="64"/>
    </row>
    <row r="1348" spans="5:5">
      <c r="E1348" s="64"/>
    </row>
    <row r="1349" spans="5:5">
      <c r="E1349" s="64"/>
    </row>
    <row r="1350" spans="5:5">
      <c r="E1350" s="64"/>
    </row>
    <row r="1351" spans="5:5">
      <c r="E1351" s="64"/>
    </row>
    <row r="1352" spans="5:5">
      <c r="E1352" s="64"/>
    </row>
    <row r="1353" spans="5:5">
      <c r="E1353" s="64"/>
    </row>
    <row r="1354" spans="5:5">
      <c r="E1354" s="64"/>
    </row>
    <row r="1355" spans="5:5">
      <c r="E1355" s="64"/>
    </row>
    <row r="1356" spans="5:5">
      <c r="E1356" s="64"/>
    </row>
    <row r="1357" spans="5:5">
      <c r="E1357" s="64"/>
    </row>
    <row r="1358" spans="5:5">
      <c r="E1358" s="64"/>
    </row>
    <row r="1359" spans="5:5">
      <c r="E1359" s="64"/>
    </row>
    <row r="1360" spans="5:5">
      <c r="E1360" s="64"/>
    </row>
    <row r="1361" spans="5:5">
      <c r="E1361" s="64"/>
    </row>
    <row r="1362" spans="5:5">
      <c r="E1362" s="64"/>
    </row>
    <row r="1363" spans="5:5">
      <c r="E1363" s="64"/>
    </row>
    <row r="1364" spans="5:5">
      <c r="E1364" s="64"/>
    </row>
    <row r="1365" spans="5:5">
      <c r="E1365" s="64"/>
    </row>
    <row r="1366" spans="5:5">
      <c r="E1366" s="64"/>
    </row>
    <row r="1367" spans="5:5">
      <c r="E1367" s="64"/>
    </row>
    <row r="1368" spans="5:5">
      <c r="E1368" s="64"/>
    </row>
    <row r="1369" spans="5:5">
      <c r="E1369" s="64"/>
    </row>
    <row r="1370" spans="5:5">
      <c r="E1370" s="64"/>
    </row>
    <row r="1371" spans="5:5">
      <c r="E1371" s="64"/>
    </row>
    <row r="1372" spans="5:5">
      <c r="E1372" s="64"/>
    </row>
    <row r="1373" spans="5:5">
      <c r="E1373" s="64"/>
    </row>
    <row r="1374" spans="5:5">
      <c r="E1374" s="64"/>
    </row>
    <row r="1375" spans="5:5">
      <c r="E1375" s="64"/>
    </row>
    <row r="1376" spans="5:5">
      <c r="E1376" s="64"/>
    </row>
    <row r="1377" spans="5:5">
      <c r="E1377" s="64"/>
    </row>
    <row r="1378" spans="5:5">
      <c r="E1378" s="64"/>
    </row>
    <row r="1379" spans="5:5">
      <c r="E1379" s="64"/>
    </row>
    <row r="1380" spans="5:5">
      <c r="E1380" s="64"/>
    </row>
    <row r="1381" spans="5:5">
      <c r="E1381" s="64"/>
    </row>
    <row r="1382" spans="5:5">
      <c r="E1382" s="64"/>
    </row>
    <row r="1383" spans="5:5">
      <c r="E1383" s="64"/>
    </row>
    <row r="1384" spans="5:5">
      <c r="E1384" s="64"/>
    </row>
    <row r="1385" spans="5:5">
      <c r="E1385" s="64"/>
    </row>
    <row r="1386" spans="5:5">
      <c r="E1386" s="64"/>
    </row>
    <row r="1387" spans="5:5">
      <c r="E1387" s="64"/>
    </row>
    <row r="1388" spans="5:5">
      <c r="E1388" s="64"/>
    </row>
    <row r="1389" spans="5:5">
      <c r="E1389" s="64"/>
    </row>
    <row r="1390" spans="5:5">
      <c r="E1390" s="64"/>
    </row>
    <row r="1391" spans="5:5">
      <c r="E1391" s="64"/>
    </row>
    <row r="1392" spans="5:5">
      <c r="E1392" s="64"/>
    </row>
    <row r="1393" spans="5:5">
      <c r="E1393" s="64"/>
    </row>
    <row r="1394" spans="5:5">
      <c r="E1394" s="64"/>
    </row>
    <row r="1395" spans="5:5">
      <c r="E1395" s="64"/>
    </row>
    <row r="1396" spans="5:5">
      <c r="E1396" s="64"/>
    </row>
    <row r="1397" spans="5:5">
      <c r="E1397" s="64"/>
    </row>
    <row r="1398" spans="5:5">
      <c r="E1398" s="64"/>
    </row>
    <row r="1399" spans="5:5">
      <c r="E1399" s="64"/>
    </row>
    <row r="1400" spans="5:5">
      <c r="E1400" s="64"/>
    </row>
    <row r="1401" spans="5:5">
      <c r="E1401" s="64"/>
    </row>
    <row r="1402" spans="5:5">
      <c r="E1402" s="64"/>
    </row>
    <row r="1403" spans="5:5">
      <c r="E1403" s="64"/>
    </row>
    <row r="1404" spans="5:5">
      <c r="E1404" s="64"/>
    </row>
    <row r="1405" spans="5:5">
      <c r="E1405" s="64"/>
    </row>
    <row r="1406" spans="5:5">
      <c r="E1406" s="64"/>
    </row>
    <row r="1407" spans="5:5">
      <c r="E1407" s="64"/>
    </row>
    <row r="1408" spans="5:5">
      <c r="E1408" s="64"/>
    </row>
    <row r="1409" spans="5:5">
      <c r="E1409" s="64"/>
    </row>
    <row r="1410" spans="5:5">
      <c r="E1410" s="64"/>
    </row>
    <row r="1411" spans="5:5">
      <c r="E1411" s="64"/>
    </row>
    <row r="1412" spans="5:5">
      <c r="E1412" s="64"/>
    </row>
    <row r="1413" spans="5:5">
      <c r="E1413" s="64"/>
    </row>
    <row r="1414" spans="5:5">
      <c r="E1414" s="64"/>
    </row>
    <row r="1415" spans="5:5">
      <c r="E1415" s="64"/>
    </row>
    <row r="1416" spans="5:5">
      <c r="E1416" s="64"/>
    </row>
    <row r="1417" spans="5:5">
      <c r="E1417" s="64"/>
    </row>
    <row r="1418" spans="5:5">
      <c r="E1418" s="64"/>
    </row>
    <row r="1419" spans="5:5">
      <c r="E1419" s="64"/>
    </row>
    <row r="1420" spans="5:5">
      <c r="E1420" s="64"/>
    </row>
    <row r="1421" spans="5:5">
      <c r="E1421" s="64"/>
    </row>
    <row r="1422" spans="5:5">
      <c r="E1422" s="64"/>
    </row>
    <row r="1423" spans="5:5">
      <c r="E1423" s="64"/>
    </row>
    <row r="1424" spans="5:5">
      <c r="E1424" s="64"/>
    </row>
    <row r="1425" spans="5:5">
      <c r="E1425" s="64"/>
    </row>
    <row r="1426" spans="5:5">
      <c r="E1426" s="64"/>
    </row>
    <row r="1427" spans="5:5">
      <c r="E1427" s="64"/>
    </row>
    <row r="1428" spans="5:5">
      <c r="E1428" s="64"/>
    </row>
    <row r="1429" spans="5:5">
      <c r="E1429" s="64"/>
    </row>
    <row r="1430" spans="5:5">
      <c r="E1430" s="64"/>
    </row>
    <row r="1431" spans="5:5">
      <c r="E1431" s="64"/>
    </row>
    <row r="1432" spans="5:5">
      <c r="E1432" s="64"/>
    </row>
    <row r="1433" spans="5:5">
      <c r="E1433" s="64"/>
    </row>
    <row r="1434" spans="5:5">
      <c r="E1434" s="64"/>
    </row>
    <row r="1435" spans="5:5">
      <c r="E1435" s="64"/>
    </row>
    <row r="1436" spans="5:5">
      <c r="E1436" s="64"/>
    </row>
    <row r="1437" spans="5:5">
      <c r="E1437" s="64"/>
    </row>
    <row r="1438" spans="5:5">
      <c r="E1438" s="64"/>
    </row>
    <row r="1439" spans="5:5">
      <c r="E1439" s="64"/>
    </row>
    <row r="1440" spans="5:5">
      <c r="E1440" s="64"/>
    </row>
    <row r="1441" spans="5:5">
      <c r="E1441" s="64"/>
    </row>
    <row r="1442" spans="5:5">
      <c r="E1442" s="64"/>
    </row>
    <row r="1443" spans="5:5">
      <c r="E1443" s="64"/>
    </row>
    <row r="1444" spans="5:5">
      <c r="E1444" s="64"/>
    </row>
    <row r="1445" spans="5:5">
      <c r="E1445" s="64"/>
    </row>
    <row r="1446" spans="5:5">
      <c r="E1446" s="64"/>
    </row>
    <row r="1447" spans="5:5">
      <c r="E1447" s="64"/>
    </row>
    <row r="1448" spans="5:5">
      <c r="E1448" s="64"/>
    </row>
    <row r="1449" spans="5:5">
      <c r="E1449" s="64"/>
    </row>
    <row r="1450" spans="5:5">
      <c r="E1450" s="64"/>
    </row>
    <row r="1451" spans="5:5">
      <c r="E1451" s="64"/>
    </row>
    <row r="1452" spans="5:5">
      <c r="E1452" s="64"/>
    </row>
    <row r="1453" spans="5:5">
      <c r="E1453" s="64"/>
    </row>
    <row r="1454" spans="5:5">
      <c r="E1454" s="64"/>
    </row>
    <row r="1455" spans="5:5">
      <c r="E1455" s="64"/>
    </row>
    <row r="1456" spans="5:5">
      <c r="E1456" s="64"/>
    </row>
    <row r="1457" spans="5:5">
      <c r="E1457" s="64"/>
    </row>
    <row r="1458" spans="5:5">
      <c r="E1458" s="64"/>
    </row>
    <row r="1459" spans="5:5">
      <c r="E1459" s="64"/>
    </row>
    <row r="1460" spans="5:5">
      <c r="E1460" s="64"/>
    </row>
    <row r="1461" spans="5:5">
      <c r="E1461" s="64"/>
    </row>
    <row r="1462" spans="5:5">
      <c r="E1462" s="64"/>
    </row>
    <row r="1463" spans="5:5">
      <c r="E1463" s="64"/>
    </row>
    <row r="1464" spans="5:5">
      <c r="E1464" s="64"/>
    </row>
    <row r="1465" spans="5:5">
      <c r="E1465" s="64"/>
    </row>
    <row r="1466" spans="5:5">
      <c r="E1466" s="64"/>
    </row>
    <row r="1467" spans="5:5">
      <c r="E1467" s="64"/>
    </row>
    <row r="1468" spans="5:5">
      <c r="E1468" s="64"/>
    </row>
    <row r="1469" spans="5:5">
      <c r="E1469" s="64"/>
    </row>
    <row r="1470" spans="5:5">
      <c r="E1470" s="64"/>
    </row>
    <row r="1471" spans="5:5">
      <c r="E1471" s="64"/>
    </row>
    <row r="1472" spans="5:5">
      <c r="E1472" s="64"/>
    </row>
    <row r="1473" spans="5:5">
      <c r="E1473" s="64"/>
    </row>
    <row r="1474" spans="5:5">
      <c r="E1474" s="64"/>
    </row>
    <row r="1475" spans="5:5">
      <c r="E1475" s="64"/>
    </row>
    <row r="1476" spans="5:5">
      <c r="E1476" s="64"/>
    </row>
    <row r="1477" spans="5:5">
      <c r="E1477" s="64"/>
    </row>
    <row r="1478" spans="5:5">
      <c r="E1478" s="64"/>
    </row>
    <row r="1479" spans="5:5">
      <c r="E1479" s="64"/>
    </row>
    <row r="1480" spans="5:5">
      <c r="E1480" s="64"/>
    </row>
    <row r="1481" spans="5:5">
      <c r="E1481" s="64"/>
    </row>
    <row r="1482" spans="5:5">
      <c r="E1482" s="64"/>
    </row>
    <row r="1483" spans="5:5">
      <c r="E1483" s="64"/>
    </row>
    <row r="1484" spans="5:5">
      <c r="E1484" s="64"/>
    </row>
    <row r="1485" spans="5:5">
      <c r="E1485" s="64"/>
    </row>
    <row r="1486" spans="5:5">
      <c r="E1486" s="64"/>
    </row>
    <row r="1487" spans="5:5">
      <c r="E1487" s="64"/>
    </row>
    <row r="1488" spans="5:5">
      <c r="E1488" s="64"/>
    </row>
    <row r="1489" spans="5:5">
      <c r="E1489" s="64"/>
    </row>
    <row r="1490" spans="5:5">
      <c r="E1490" s="64"/>
    </row>
    <row r="1491" spans="5:5">
      <c r="E1491" s="64"/>
    </row>
    <row r="1492" spans="5:5">
      <c r="E1492" s="64"/>
    </row>
    <row r="1493" spans="5:5">
      <c r="E1493" s="64"/>
    </row>
    <row r="1494" spans="5:5">
      <c r="E1494" s="64"/>
    </row>
    <row r="1495" spans="5:5">
      <c r="E1495" s="64"/>
    </row>
    <row r="1496" spans="5:5">
      <c r="E1496" s="64"/>
    </row>
    <row r="1497" spans="5:5">
      <c r="E1497" s="64"/>
    </row>
    <row r="1498" spans="5:5">
      <c r="E1498" s="64"/>
    </row>
    <row r="1499" spans="5:5">
      <c r="E1499" s="64"/>
    </row>
    <row r="1500" spans="5:5">
      <c r="E1500" s="64"/>
    </row>
    <row r="1501" spans="5:5">
      <c r="E1501" s="64"/>
    </row>
    <row r="1502" spans="5:5">
      <c r="E1502" s="64"/>
    </row>
    <row r="1503" spans="5:5">
      <c r="E1503" s="64"/>
    </row>
    <row r="1504" spans="5:5">
      <c r="E1504" s="64"/>
    </row>
    <row r="1505" spans="5:5">
      <c r="E1505" s="64"/>
    </row>
    <row r="1506" spans="5:5">
      <c r="E1506" s="64"/>
    </row>
    <row r="1507" spans="5:5">
      <c r="E1507" s="64"/>
    </row>
    <row r="1508" spans="5:5">
      <c r="E1508" s="64"/>
    </row>
    <row r="1509" spans="5:5">
      <c r="E1509" s="64"/>
    </row>
    <row r="1510" spans="5:5">
      <c r="E1510" s="64"/>
    </row>
    <row r="1511" spans="5:5">
      <c r="E1511" s="64"/>
    </row>
    <row r="1512" spans="5:5">
      <c r="E1512" s="64"/>
    </row>
    <row r="1513" spans="5:5">
      <c r="E1513" s="64"/>
    </row>
    <row r="1514" spans="5:5">
      <c r="E1514" s="64"/>
    </row>
    <row r="1515" spans="5:5">
      <c r="E1515" s="64"/>
    </row>
    <row r="1516" spans="5:5">
      <c r="E1516" s="64"/>
    </row>
    <row r="1517" spans="5:5">
      <c r="E1517" s="64"/>
    </row>
    <row r="1518" spans="5:5">
      <c r="E1518" s="64"/>
    </row>
    <row r="1519" spans="5:5">
      <c r="E1519" s="64"/>
    </row>
    <row r="1520" spans="5:5">
      <c r="E1520" s="64"/>
    </row>
    <row r="1521" spans="5:5">
      <c r="E1521" s="64"/>
    </row>
    <row r="1522" spans="5:5">
      <c r="E1522" s="64"/>
    </row>
    <row r="1523" spans="5:5">
      <c r="E1523" s="64"/>
    </row>
    <row r="1524" spans="5:5">
      <c r="E1524" s="64"/>
    </row>
    <row r="1525" spans="5:5">
      <c r="E1525" s="64"/>
    </row>
    <row r="1526" spans="5:5">
      <c r="E1526" s="64"/>
    </row>
    <row r="1527" spans="5:5">
      <c r="E1527" s="64"/>
    </row>
    <row r="1528" spans="5:5">
      <c r="E1528" s="64"/>
    </row>
    <row r="1529" spans="5:5">
      <c r="E1529" s="64"/>
    </row>
    <row r="1530" spans="5:5">
      <c r="E1530" s="64"/>
    </row>
    <row r="1531" spans="5:5">
      <c r="E1531" s="64"/>
    </row>
    <row r="1532" spans="5:5">
      <c r="E1532" s="64"/>
    </row>
    <row r="1533" spans="5:5">
      <c r="E1533" s="64"/>
    </row>
    <row r="1534" spans="5:5">
      <c r="E1534" s="64"/>
    </row>
    <row r="1535" spans="5:5">
      <c r="E1535" s="64"/>
    </row>
    <row r="1536" spans="5:5">
      <c r="E1536" s="64"/>
    </row>
    <row r="1537" spans="5:5">
      <c r="E1537" s="64"/>
    </row>
    <row r="1538" spans="5:5">
      <c r="E1538" s="64"/>
    </row>
    <row r="1539" spans="5:5">
      <c r="E1539" s="64"/>
    </row>
    <row r="1540" spans="5:5">
      <c r="E1540" s="64"/>
    </row>
    <row r="1541" spans="5:5">
      <c r="E1541" s="64"/>
    </row>
    <row r="1542" spans="5:5">
      <c r="E1542" s="64"/>
    </row>
    <row r="1543" spans="5:5">
      <c r="E1543" s="64"/>
    </row>
    <row r="1544" spans="5:5">
      <c r="E1544" s="64"/>
    </row>
    <row r="1545" spans="5:5">
      <c r="E1545" s="64"/>
    </row>
    <row r="1546" spans="5:5">
      <c r="E1546" s="64"/>
    </row>
    <row r="1547" spans="5:5">
      <c r="E1547" s="64"/>
    </row>
    <row r="1548" spans="5:5">
      <c r="E1548" s="64"/>
    </row>
    <row r="1549" spans="5:5">
      <c r="E1549" s="64"/>
    </row>
    <row r="1550" spans="5:5">
      <c r="E1550" s="64"/>
    </row>
    <row r="1551" spans="5:5">
      <c r="E1551" s="64"/>
    </row>
    <row r="1552" spans="5:5">
      <c r="E1552" s="64"/>
    </row>
    <row r="1553" spans="5:5">
      <c r="E1553" s="64"/>
    </row>
    <row r="1554" spans="5:5">
      <c r="E1554" s="64"/>
    </row>
    <row r="1555" spans="5:5">
      <c r="E1555" s="64"/>
    </row>
    <row r="1556" spans="5:5">
      <c r="E1556" s="64"/>
    </row>
    <row r="1557" spans="5:5">
      <c r="E1557" s="64"/>
    </row>
    <row r="1558" spans="5:5">
      <c r="E1558" s="64"/>
    </row>
    <row r="1559" spans="5:5">
      <c r="E1559" s="64"/>
    </row>
    <row r="1560" spans="5:5">
      <c r="E1560" s="64"/>
    </row>
    <row r="1561" spans="5:5">
      <c r="E1561" s="64"/>
    </row>
    <row r="1562" spans="5:5">
      <c r="E1562" s="64"/>
    </row>
    <row r="1563" spans="5:5">
      <c r="E1563" s="64"/>
    </row>
    <row r="1564" spans="5:5">
      <c r="E1564" s="64"/>
    </row>
    <row r="1565" spans="5:5">
      <c r="E1565" s="64"/>
    </row>
    <row r="1566" spans="5:5">
      <c r="E1566" s="64"/>
    </row>
    <row r="1567" spans="5:5">
      <c r="E1567" s="64"/>
    </row>
    <row r="1568" spans="5:5">
      <c r="E1568" s="64"/>
    </row>
    <row r="1569" spans="5:5">
      <c r="E1569" s="64"/>
    </row>
    <row r="1570" spans="5:5">
      <c r="E1570" s="64"/>
    </row>
    <row r="1571" spans="5:5">
      <c r="E1571" s="64"/>
    </row>
    <row r="1572" spans="5:5">
      <c r="E1572" s="64"/>
    </row>
    <row r="1573" spans="5:5">
      <c r="E1573" s="64"/>
    </row>
    <row r="1574" spans="5:5">
      <c r="E1574" s="64"/>
    </row>
    <row r="1575" spans="5:5">
      <c r="E1575" s="64"/>
    </row>
    <row r="1576" spans="5:5">
      <c r="E1576" s="64"/>
    </row>
    <row r="1577" spans="5:5">
      <c r="E1577" s="64"/>
    </row>
    <row r="1578" spans="5:5">
      <c r="E1578" s="64"/>
    </row>
    <row r="1579" spans="5:5">
      <c r="E1579" s="64"/>
    </row>
    <row r="1580" spans="5:5">
      <c r="E1580" s="64"/>
    </row>
    <row r="1581" spans="5:5">
      <c r="E1581" s="64"/>
    </row>
    <row r="1582" spans="5:5">
      <c r="E1582" s="64"/>
    </row>
    <row r="1583" spans="5:5">
      <c r="E1583" s="64"/>
    </row>
    <row r="1584" spans="5:5">
      <c r="E1584" s="64"/>
    </row>
    <row r="1585" spans="5:5">
      <c r="E1585" s="64"/>
    </row>
    <row r="1586" spans="5:5">
      <c r="E1586" s="64"/>
    </row>
    <row r="1587" spans="5:5">
      <c r="E1587" s="64"/>
    </row>
    <row r="1588" spans="5:5">
      <c r="E1588" s="64"/>
    </row>
    <row r="1589" spans="5:5">
      <c r="E1589" s="64"/>
    </row>
    <row r="1590" spans="5:5">
      <c r="E1590" s="64"/>
    </row>
    <row r="1591" spans="5:5">
      <c r="E1591" s="64"/>
    </row>
    <row r="1592" spans="5:5">
      <c r="E1592" s="64"/>
    </row>
    <row r="1593" spans="5:5">
      <c r="E1593" s="64"/>
    </row>
    <row r="1594" spans="5:5">
      <c r="E1594" s="64"/>
    </row>
    <row r="1595" spans="5:5">
      <c r="E1595" s="64"/>
    </row>
    <row r="1596" spans="5:5">
      <c r="E1596" s="64"/>
    </row>
    <row r="1597" spans="5:5">
      <c r="E1597" s="64"/>
    </row>
    <row r="1598" spans="5:5">
      <c r="E1598" s="64"/>
    </row>
    <row r="1599" spans="5:5">
      <c r="E1599" s="64"/>
    </row>
    <row r="1600" spans="5:5">
      <c r="E1600" s="64"/>
    </row>
    <row r="1601" spans="5:5">
      <c r="E1601" s="64"/>
    </row>
    <row r="1602" spans="5:5">
      <c r="E1602" s="64"/>
    </row>
    <row r="1603" spans="5:5">
      <c r="E1603" s="64"/>
    </row>
    <row r="1604" spans="5:5">
      <c r="E1604" s="64"/>
    </row>
    <row r="1605" spans="5:5">
      <c r="E1605" s="64"/>
    </row>
    <row r="1606" spans="5:5">
      <c r="E1606" s="64"/>
    </row>
    <row r="1607" spans="5:5">
      <c r="E1607" s="64"/>
    </row>
    <row r="1608" spans="5:5">
      <c r="E1608" s="64"/>
    </row>
    <row r="1609" spans="5:5">
      <c r="E1609" s="64"/>
    </row>
    <row r="1610" spans="5:5">
      <c r="E1610" s="64"/>
    </row>
    <row r="1611" spans="5:5">
      <c r="E1611" s="64"/>
    </row>
    <row r="1612" spans="5:5">
      <c r="E1612" s="64"/>
    </row>
    <row r="1613" spans="5:5">
      <c r="E1613" s="64"/>
    </row>
    <row r="1614" spans="5:5">
      <c r="E1614" s="64"/>
    </row>
    <row r="1615" spans="5:5">
      <c r="E1615" s="64"/>
    </row>
    <row r="1616" spans="5:5">
      <c r="E1616" s="64"/>
    </row>
    <row r="1617" spans="5:5">
      <c r="E1617" s="64"/>
    </row>
    <row r="1618" spans="5:5">
      <c r="E1618" s="64"/>
    </row>
    <row r="1619" spans="5:5">
      <c r="E1619" s="64"/>
    </row>
    <row r="1620" spans="5:5">
      <c r="E1620" s="64"/>
    </row>
    <row r="1621" spans="5:5">
      <c r="E1621" s="64"/>
    </row>
    <row r="1622" spans="5:5">
      <c r="E1622" s="64"/>
    </row>
    <row r="1623" spans="5:5">
      <c r="E1623" s="64"/>
    </row>
    <row r="1624" spans="5:5">
      <c r="E1624" s="64"/>
    </row>
    <row r="1625" spans="5:5">
      <c r="E1625" s="64"/>
    </row>
    <row r="1626" spans="5:5">
      <c r="E1626" s="64"/>
    </row>
    <row r="1627" spans="5:5">
      <c r="E1627" s="64"/>
    </row>
    <row r="1628" spans="5:5">
      <c r="E1628" s="64"/>
    </row>
    <row r="1629" spans="5:5">
      <c r="E1629" s="64"/>
    </row>
    <row r="1630" spans="5:5">
      <c r="E1630" s="64"/>
    </row>
    <row r="1631" spans="5:5">
      <c r="E1631" s="64"/>
    </row>
    <row r="1632" spans="5:5">
      <c r="E1632" s="64"/>
    </row>
    <row r="1633" spans="5:5">
      <c r="E1633" s="64"/>
    </row>
    <row r="1634" spans="5:5">
      <c r="E1634" s="64"/>
    </row>
    <row r="1635" spans="5:5">
      <c r="E1635" s="64"/>
    </row>
    <row r="1636" spans="5:5">
      <c r="E1636" s="64"/>
    </row>
    <row r="1637" spans="5:5">
      <c r="E1637" s="64"/>
    </row>
    <row r="1638" spans="5:5">
      <c r="E1638" s="64"/>
    </row>
    <row r="1639" spans="5:5">
      <c r="E1639" s="64"/>
    </row>
    <row r="1640" spans="5:5">
      <c r="E1640" s="64"/>
    </row>
    <row r="1641" spans="5:5">
      <c r="E1641" s="64"/>
    </row>
    <row r="1642" spans="5:5">
      <c r="E1642" s="64"/>
    </row>
    <row r="1643" spans="5:5">
      <c r="E1643" s="64"/>
    </row>
    <row r="1644" spans="5:5">
      <c r="E1644" s="64"/>
    </row>
    <row r="1645" spans="5:5">
      <c r="E1645" s="64"/>
    </row>
    <row r="1646" spans="5:5">
      <c r="E1646" s="64"/>
    </row>
    <row r="1647" spans="5:5">
      <c r="E1647" s="64"/>
    </row>
    <row r="1648" spans="5:5">
      <c r="E1648" s="64"/>
    </row>
    <row r="1649" spans="5:5">
      <c r="E1649" s="64"/>
    </row>
    <row r="1650" spans="5:5">
      <c r="E1650" s="64"/>
    </row>
    <row r="1651" spans="5:5">
      <c r="E1651" s="64"/>
    </row>
    <row r="1652" spans="5:5">
      <c r="E1652" s="64"/>
    </row>
    <row r="1653" spans="5:5">
      <c r="E1653" s="64"/>
    </row>
    <row r="1654" spans="5:5">
      <c r="E1654" s="64"/>
    </row>
    <row r="1655" spans="5:5">
      <c r="E1655" s="64"/>
    </row>
    <row r="1656" spans="5:5">
      <c r="E1656" s="64"/>
    </row>
    <row r="1657" spans="5:5">
      <c r="E1657" s="64"/>
    </row>
    <row r="1658" spans="5:5">
      <c r="E1658" s="64"/>
    </row>
    <row r="1659" spans="5:5">
      <c r="E1659" s="64"/>
    </row>
    <row r="1660" spans="5:5">
      <c r="E1660" s="64"/>
    </row>
    <row r="1661" spans="5:5">
      <c r="E1661" s="64"/>
    </row>
    <row r="1662" spans="5:5">
      <c r="E1662" s="64"/>
    </row>
    <row r="1663" spans="5:5">
      <c r="E1663" s="64"/>
    </row>
    <row r="1664" spans="5:5">
      <c r="E1664" s="64"/>
    </row>
    <row r="1665" spans="5:5">
      <c r="E1665" s="64"/>
    </row>
    <row r="1666" spans="5:5">
      <c r="E1666" s="64"/>
    </row>
    <row r="1667" spans="5:5">
      <c r="E1667" s="64"/>
    </row>
    <row r="1668" spans="5:5">
      <c r="E1668" s="64"/>
    </row>
    <row r="1669" spans="5:5">
      <c r="E1669" s="64"/>
    </row>
    <row r="1670" spans="5:5">
      <c r="E1670" s="64"/>
    </row>
    <row r="1671" spans="5:5">
      <c r="E1671" s="64"/>
    </row>
    <row r="1672" spans="5:5">
      <c r="E1672" s="64"/>
    </row>
    <row r="1673" spans="5:5">
      <c r="E1673" s="64"/>
    </row>
    <row r="1674" spans="5:5">
      <c r="E1674" s="64"/>
    </row>
    <row r="1675" spans="5:5">
      <c r="E1675" s="64"/>
    </row>
    <row r="1676" spans="5:5">
      <c r="E1676" s="64"/>
    </row>
    <row r="1677" spans="5:5">
      <c r="E1677" s="64"/>
    </row>
    <row r="1678" spans="5:5">
      <c r="E1678" s="64"/>
    </row>
    <row r="1679" spans="5:5">
      <c r="E1679" s="64"/>
    </row>
    <row r="1680" spans="5:5">
      <c r="E1680" s="64"/>
    </row>
    <row r="1681" spans="5:5">
      <c r="E1681" s="64"/>
    </row>
    <row r="1682" spans="5:5">
      <c r="E1682" s="64"/>
    </row>
    <row r="1683" spans="5:5">
      <c r="E1683" s="64"/>
    </row>
    <row r="1684" spans="5:5">
      <c r="E1684" s="64"/>
    </row>
    <row r="1685" spans="5:5">
      <c r="E1685" s="64"/>
    </row>
    <row r="1686" spans="5:5">
      <c r="E1686" s="64"/>
    </row>
    <row r="1687" spans="5:5">
      <c r="E1687" s="64"/>
    </row>
    <row r="1688" spans="5:5">
      <c r="E1688" s="64"/>
    </row>
    <row r="1689" spans="5:5">
      <c r="E1689" s="64"/>
    </row>
    <row r="1690" spans="5:5">
      <c r="E1690" s="64"/>
    </row>
    <row r="1691" spans="5:5">
      <c r="E1691" s="64"/>
    </row>
    <row r="1692" spans="5:5">
      <c r="E1692" s="64"/>
    </row>
    <row r="1693" spans="5:5">
      <c r="E1693" s="64"/>
    </row>
    <row r="1694" spans="5:5">
      <c r="E1694" s="64"/>
    </row>
    <row r="1695" spans="5:5">
      <c r="E1695" s="64"/>
    </row>
    <row r="1696" spans="5:5">
      <c r="E1696" s="64"/>
    </row>
    <row r="1697" spans="5:5">
      <c r="E1697" s="64"/>
    </row>
    <row r="1698" spans="5:5">
      <c r="E1698" s="64"/>
    </row>
    <row r="1699" spans="5:5">
      <c r="E1699" s="64"/>
    </row>
    <row r="1700" spans="5:5">
      <c r="E1700" s="64"/>
    </row>
    <row r="1701" spans="5:5">
      <c r="E1701" s="64"/>
    </row>
    <row r="1702" spans="5:5">
      <c r="E1702" s="64"/>
    </row>
    <row r="1703" spans="5:5">
      <c r="E1703" s="64"/>
    </row>
    <row r="1704" spans="5:5">
      <c r="E1704" s="64"/>
    </row>
    <row r="1705" spans="5:5">
      <c r="E1705" s="64"/>
    </row>
    <row r="1706" spans="5:5">
      <c r="E1706" s="64"/>
    </row>
    <row r="1707" spans="5:5">
      <c r="E1707" s="64"/>
    </row>
    <row r="1708" spans="5:5">
      <c r="E1708" s="64"/>
    </row>
    <row r="1709" spans="5:5">
      <c r="E1709" s="64"/>
    </row>
    <row r="1710" spans="5:5">
      <c r="E1710" s="64"/>
    </row>
    <row r="1711" spans="5:5">
      <c r="E1711" s="64"/>
    </row>
    <row r="1712" spans="5:5">
      <c r="E1712" s="64"/>
    </row>
    <row r="1713" spans="5:5">
      <c r="E1713" s="64"/>
    </row>
    <row r="1714" spans="5:5">
      <c r="E1714" s="64"/>
    </row>
    <row r="1715" spans="5:5">
      <c r="E1715" s="64"/>
    </row>
    <row r="1716" spans="5:5">
      <c r="E1716" s="64"/>
    </row>
    <row r="1717" spans="5:5">
      <c r="E1717" s="64"/>
    </row>
    <row r="1718" spans="5:5">
      <c r="E1718" s="64"/>
    </row>
    <row r="1719" spans="5:5">
      <c r="E1719" s="64"/>
    </row>
    <row r="1720" spans="5:5">
      <c r="E1720" s="64"/>
    </row>
    <row r="1721" spans="5:5">
      <c r="E1721" s="64"/>
    </row>
    <row r="1722" spans="5:5">
      <c r="E1722" s="64"/>
    </row>
    <row r="1723" spans="5:5">
      <c r="E1723" s="64"/>
    </row>
    <row r="1724" spans="5:5">
      <c r="E1724" s="64"/>
    </row>
    <row r="1725" spans="5:5">
      <c r="E1725" s="64"/>
    </row>
    <row r="1726" spans="5:5">
      <c r="E1726" s="64"/>
    </row>
    <row r="1727" spans="5:5">
      <c r="E1727" s="64"/>
    </row>
    <row r="1728" spans="5:5">
      <c r="E1728" s="64"/>
    </row>
    <row r="1729" spans="5:5">
      <c r="E1729" s="64"/>
    </row>
    <row r="1730" spans="5:5">
      <c r="E1730" s="64"/>
    </row>
    <row r="1731" spans="5:5">
      <c r="E1731" s="64"/>
    </row>
    <row r="1732" spans="5:5">
      <c r="E1732" s="64"/>
    </row>
    <row r="1733" spans="5:5">
      <c r="E1733" s="64"/>
    </row>
    <row r="1734" spans="5:5">
      <c r="E1734" s="64"/>
    </row>
    <row r="1735" spans="5:5">
      <c r="E1735" s="64"/>
    </row>
    <row r="1736" spans="5:5">
      <c r="E1736" s="64"/>
    </row>
    <row r="1737" spans="5:5">
      <c r="E1737" s="64"/>
    </row>
    <row r="1738" spans="5:5">
      <c r="E1738" s="64"/>
    </row>
    <row r="1739" spans="5:5">
      <c r="E1739" s="64"/>
    </row>
    <row r="1740" spans="5:5">
      <c r="E1740" s="64"/>
    </row>
    <row r="1741" spans="5:5">
      <c r="E1741" s="64"/>
    </row>
    <row r="1742" spans="5:5">
      <c r="E1742" s="64"/>
    </row>
    <row r="1743" spans="5:5">
      <c r="E1743" s="64"/>
    </row>
    <row r="1744" spans="5:5">
      <c r="E1744" s="64"/>
    </row>
    <row r="1745" spans="5:5">
      <c r="E1745" s="64"/>
    </row>
    <row r="1746" spans="5:5">
      <c r="E1746" s="64"/>
    </row>
    <row r="1747" spans="5:5">
      <c r="E1747" s="64"/>
    </row>
    <row r="1748" spans="5:5">
      <c r="E1748" s="64"/>
    </row>
    <row r="1749" spans="5:5">
      <c r="E1749" s="64"/>
    </row>
    <row r="1750" spans="5:5">
      <c r="E1750" s="64"/>
    </row>
    <row r="1751" spans="5:5">
      <c r="E1751" s="64"/>
    </row>
    <row r="1752" spans="5:5">
      <c r="E1752" s="64"/>
    </row>
    <row r="1753" spans="5:5">
      <c r="E1753" s="64"/>
    </row>
    <row r="1754" spans="5:5">
      <c r="E1754" s="64"/>
    </row>
    <row r="1755" spans="5:5">
      <c r="E1755" s="64"/>
    </row>
    <row r="1756" spans="5:5">
      <c r="E1756" s="64"/>
    </row>
    <row r="1757" spans="5:5">
      <c r="E1757" s="64"/>
    </row>
    <row r="1758" spans="5:5">
      <c r="E1758" s="64"/>
    </row>
    <row r="1759" spans="5:5">
      <c r="E1759" s="64"/>
    </row>
    <row r="1760" spans="5:5">
      <c r="E1760" s="64"/>
    </row>
    <row r="1761" spans="5:5">
      <c r="E1761" s="64"/>
    </row>
    <row r="1762" spans="5:5">
      <c r="E1762" s="64"/>
    </row>
    <row r="1763" spans="5:5">
      <c r="E1763" s="64"/>
    </row>
    <row r="1764" spans="5:5">
      <c r="E1764" s="64"/>
    </row>
    <row r="1765" spans="5:5">
      <c r="E1765" s="64"/>
    </row>
    <row r="1766" spans="5:5">
      <c r="E1766" s="64"/>
    </row>
    <row r="1767" spans="5:5">
      <c r="E1767" s="64"/>
    </row>
    <row r="1768" spans="5:5">
      <c r="E1768" s="64"/>
    </row>
    <row r="1769" spans="5:5">
      <c r="E1769" s="64"/>
    </row>
    <row r="1770" spans="5:5">
      <c r="E1770" s="64"/>
    </row>
    <row r="1771" spans="5:5">
      <c r="E1771" s="64"/>
    </row>
    <row r="1772" spans="5:5">
      <c r="E1772" s="64"/>
    </row>
    <row r="1773" spans="5:5">
      <c r="E1773" s="64"/>
    </row>
    <row r="1774" spans="5:5">
      <c r="E1774" s="64"/>
    </row>
    <row r="1775" spans="5:5">
      <c r="E1775" s="64"/>
    </row>
    <row r="1776" spans="5:5">
      <c r="E1776" s="64"/>
    </row>
    <row r="1777" spans="5:5">
      <c r="E1777" s="64"/>
    </row>
    <row r="1778" spans="5:5">
      <c r="E1778" s="64"/>
    </row>
    <row r="1779" spans="5:5">
      <c r="E1779" s="64"/>
    </row>
    <row r="1780" spans="5:5">
      <c r="E1780" s="64"/>
    </row>
    <row r="1781" spans="5:5">
      <c r="E1781" s="64"/>
    </row>
    <row r="1782" spans="5:5">
      <c r="E1782" s="64"/>
    </row>
    <row r="1783" spans="5:5">
      <c r="E1783" s="64"/>
    </row>
    <row r="1784" spans="5:5">
      <c r="E1784" s="64"/>
    </row>
    <row r="1785" spans="5:5">
      <c r="E1785" s="64"/>
    </row>
    <row r="1786" spans="5:5">
      <c r="E1786" s="64"/>
    </row>
    <row r="1787" spans="5:5">
      <c r="E1787" s="64"/>
    </row>
    <row r="1788" spans="5:5">
      <c r="E1788" s="64"/>
    </row>
    <row r="1789" spans="5:5">
      <c r="E1789" s="64"/>
    </row>
    <row r="1790" spans="5:5">
      <c r="E1790" s="64"/>
    </row>
    <row r="1791" spans="5:5">
      <c r="E1791" s="64"/>
    </row>
    <row r="1792" spans="5:5">
      <c r="E1792" s="64"/>
    </row>
    <row r="1793" spans="5:5">
      <c r="E1793" s="64"/>
    </row>
    <row r="1794" spans="5:5">
      <c r="E1794" s="64"/>
    </row>
    <row r="1795" spans="5:5">
      <c r="E1795" s="64"/>
    </row>
    <row r="1796" spans="5:5">
      <c r="E1796" s="64"/>
    </row>
    <row r="1797" spans="5:5">
      <c r="E1797" s="64"/>
    </row>
    <row r="1798" spans="5:5">
      <c r="E1798" s="64"/>
    </row>
    <row r="1799" spans="5:5">
      <c r="E1799" s="64"/>
    </row>
    <row r="1800" spans="5:5">
      <c r="E1800" s="64"/>
    </row>
    <row r="1801" spans="5:5">
      <c r="E1801" s="64"/>
    </row>
    <row r="1802" spans="5:5">
      <c r="E1802" s="64"/>
    </row>
    <row r="1803" spans="5:5">
      <c r="E1803" s="64"/>
    </row>
    <row r="1804" spans="5:5">
      <c r="E1804" s="64"/>
    </row>
    <row r="1805" spans="5:5">
      <c r="E1805" s="64"/>
    </row>
    <row r="1806" spans="5:5">
      <c r="E1806" s="64"/>
    </row>
    <row r="1807" spans="5:5">
      <c r="E1807" s="64"/>
    </row>
    <row r="1808" spans="5:5">
      <c r="E1808" s="64"/>
    </row>
    <row r="1809" spans="5:5">
      <c r="E1809" s="64"/>
    </row>
    <row r="1810" spans="5:5">
      <c r="E1810" s="64"/>
    </row>
    <row r="1811" spans="5:5">
      <c r="E1811" s="64"/>
    </row>
    <row r="1812" spans="5:5">
      <c r="E1812" s="64"/>
    </row>
    <row r="1813" spans="5:5">
      <c r="E1813" s="64"/>
    </row>
    <row r="1814" spans="5:5">
      <c r="E1814" s="64"/>
    </row>
    <row r="1815" spans="5:5">
      <c r="E1815" s="64"/>
    </row>
    <row r="1816" spans="5:5">
      <c r="E1816" s="64"/>
    </row>
    <row r="1817" spans="5:5">
      <c r="E1817" s="64"/>
    </row>
    <row r="1818" spans="5:5">
      <c r="E1818" s="64"/>
    </row>
    <row r="1819" spans="5:5">
      <c r="E1819" s="64"/>
    </row>
    <row r="1820" spans="5:5">
      <c r="E1820" s="64"/>
    </row>
    <row r="1821" spans="5:5">
      <c r="E1821" s="64"/>
    </row>
    <row r="1822" spans="5:5">
      <c r="E1822" s="64"/>
    </row>
    <row r="1823" spans="5:5">
      <c r="E1823" s="64"/>
    </row>
    <row r="1824" spans="5:5">
      <c r="E1824" s="64"/>
    </row>
    <row r="1825" spans="5:5">
      <c r="E1825" s="64"/>
    </row>
    <row r="1826" spans="5:5">
      <c r="E1826" s="64"/>
    </row>
    <row r="1827" spans="5:5">
      <c r="E1827" s="64"/>
    </row>
    <row r="1828" spans="5:5">
      <c r="E1828" s="64"/>
    </row>
    <row r="1829" spans="5:5">
      <c r="E1829" s="64"/>
    </row>
    <row r="1830" spans="5:5">
      <c r="E1830" s="64"/>
    </row>
    <row r="1831" spans="5:5">
      <c r="E1831" s="64"/>
    </row>
    <row r="1832" spans="5:5">
      <c r="E1832" s="64"/>
    </row>
    <row r="1833" spans="5:5">
      <c r="E1833" s="64"/>
    </row>
    <row r="1834" spans="5:5">
      <c r="E1834" s="64"/>
    </row>
    <row r="1835" spans="5:5">
      <c r="E1835" s="64"/>
    </row>
    <row r="1836" spans="5:5">
      <c r="E1836" s="64"/>
    </row>
    <row r="1837" spans="5:5">
      <c r="E1837" s="64"/>
    </row>
    <row r="1838" spans="5:5">
      <c r="E1838" s="64"/>
    </row>
    <row r="1839" spans="5:5">
      <c r="E1839" s="64"/>
    </row>
    <row r="1840" spans="5:5">
      <c r="E1840" s="64"/>
    </row>
    <row r="1841" spans="5:5">
      <c r="E1841" s="64"/>
    </row>
    <row r="1842" spans="5:5">
      <c r="E1842" s="64"/>
    </row>
    <row r="1843" spans="5:5">
      <c r="E1843" s="64"/>
    </row>
    <row r="1844" spans="5:5">
      <c r="E1844" s="64"/>
    </row>
    <row r="1845" spans="5:5">
      <c r="E1845" s="64"/>
    </row>
    <row r="1846" spans="5:5">
      <c r="E1846" s="64"/>
    </row>
    <row r="1847" spans="5:5">
      <c r="E1847" s="64"/>
    </row>
    <row r="1848" spans="5:5">
      <c r="E1848" s="64"/>
    </row>
    <row r="1849" spans="5:5">
      <c r="E1849" s="64"/>
    </row>
    <row r="1850" spans="5:5">
      <c r="E1850" s="64"/>
    </row>
    <row r="1851" spans="5:5">
      <c r="E1851" s="64"/>
    </row>
    <row r="1852" spans="5:5">
      <c r="E1852" s="64"/>
    </row>
    <row r="1853" spans="5:5">
      <c r="E1853" s="64"/>
    </row>
    <row r="1854" spans="5:5">
      <c r="E1854" s="64"/>
    </row>
    <row r="1855" spans="5:5">
      <c r="E1855" s="64"/>
    </row>
    <row r="1856" spans="5:5">
      <c r="E1856" s="64"/>
    </row>
    <row r="1857" spans="5:5">
      <c r="E1857" s="64"/>
    </row>
    <row r="1858" spans="5:5">
      <c r="E1858" s="64"/>
    </row>
    <row r="1859" spans="5:5">
      <c r="E1859" s="64"/>
    </row>
    <row r="1860" spans="5:5">
      <c r="E1860" s="64"/>
    </row>
    <row r="1861" spans="5:5">
      <c r="E1861" s="64"/>
    </row>
    <row r="1862" spans="5:5">
      <c r="E1862" s="64"/>
    </row>
    <row r="1863" spans="5:5">
      <c r="E1863" s="64"/>
    </row>
    <row r="1864" spans="5:5">
      <c r="E1864" s="64"/>
    </row>
    <row r="1865" spans="5:5">
      <c r="E1865" s="64"/>
    </row>
    <row r="1866" spans="5:5">
      <c r="E1866" s="64"/>
    </row>
    <row r="1867" spans="5:5">
      <c r="E1867" s="64"/>
    </row>
    <row r="1868" spans="5:5">
      <c r="E1868" s="64"/>
    </row>
    <row r="1869" spans="5:5">
      <c r="E1869" s="64"/>
    </row>
    <row r="1870" spans="5:5">
      <c r="E1870" s="64"/>
    </row>
    <row r="1871" spans="5:5">
      <c r="E1871" s="64"/>
    </row>
    <row r="1872" spans="5:5">
      <c r="E1872" s="64"/>
    </row>
    <row r="1873" spans="5:5">
      <c r="E1873" s="64"/>
    </row>
    <row r="1874" spans="5:5">
      <c r="E1874" s="64"/>
    </row>
    <row r="1875" spans="5:5">
      <c r="E1875" s="64"/>
    </row>
    <row r="1876" spans="5:5">
      <c r="E1876" s="64"/>
    </row>
    <row r="1877" spans="5:5">
      <c r="E1877" s="64"/>
    </row>
    <row r="1878" spans="5:5">
      <c r="E1878" s="64"/>
    </row>
    <row r="1879" spans="5:5">
      <c r="E1879" s="64"/>
    </row>
    <row r="1880" spans="5:5">
      <c r="E1880" s="64"/>
    </row>
    <row r="1881" spans="5:5">
      <c r="E1881" s="64"/>
    </row>
    <row r="1882" spans="5:5">
      <c r="E1882" s="64"/>
    </row>
    <row r="1883" spans="5:5">
      <c r="E1883" s="64"/>
    </row>
    <row r="1884" spans="5:5">
      <c r="E1884" s="64"/>
    </row>
    <row r="1885" spans="5:5">
      <c r="E1885" s="64"/>
    </row>
    <row r="1886" spans="5:5">
      <c r="E1886" s="64"/>
    </row>
    <row r="1887" spans="5:5">
      <c r="E1887" s="64"/>
    </row>
    <row r="1888" spans="5:5">
      <c r="E1888" s="64"/>
    </row>
    <row r="1889" spans="4:5">
      <c r="E1889" s="64"/>
    </row>
    <row r="1890" spans="4:5">
      <c r="E1890" s="64"/>
    </row>
    <row r="1891" spans="4:5">
      <c r="E1891" s="64"/>
    </row>
    <row r="1892" spans="4:5">
      <c r="E1892" s="64"/>
    </row>
    <row r="1893" spans="4:5">
      <c r="E1893" s="64"/>
    </row>
    <row r="1894" spans="4:5">
      <c r="E1894" s="64"/>
    </row>
    <row r="1895" spans="4:5">
      <c r="E1895" s="64"/>
    </row>
    <row r="1896" spans="4:5">
      <c r="E1896" s="64"/>
    </row>
    <row r="1897" spans="4:5">
      <c r="E1897" s="64"/>
    </row>
    <row r="1898" spans="4:5">
      <c r="D1898" s="64"/>
      <c r="E1898" s="64"/>
    </row>
  </sheetData>
  <mergeCells count="48">
    <mergeCell ref="B421:C421"/>
    <mergeCell ref="B422:C422"/>
    <mergeCell ref="B424:C424"/>
    <mergeCell ref="B433:C433"/>
    <mergeCell ref="B335:C335"/>
    <mergeCell ref="B336:C336"/>
    <mergeCell ref="B341:C341"/>
    <mergeCell ref="B342:C342"/>
    <mergeCell ref="B374:C374"/>
    <mergeCell ref="B375:C375"/>
    <mergeCell ref="B307:C307"/>
    <mergeCell ref="B224:C224"/>
    <mergeCell ref="B225:C225"/>
    <mergeCell ref="B239:C239"/>
    <mergeCell ref="B240:C240"/>
    <mergeCell ref="B276:C276"/>
    <mergeCell ref="B277:C277"/>
    <mergeCell ref="B284:C284"/>
    <mergeCell ref="B285:C285"/>
    <mergeCell ref="B291:C291"/>
    <mergeCell ref="B292:C292"/>
    <mergeCell ref="B306:C306"/>
    <mergeCell ref="B189:C189"/>
    <mergeCell ref="B190:C190"/>
    <mergeCell ref="B210:C210"/>
    <mergeCell ref="B211:C211"/>
    <mergeCell ref="B213:C213"/>
    <mergeCell ref="B117:C117"/>
    <mergeCell ref="B138:C138"/>
    <mergeCell ref="B139:C139"/>
    <mergeCell ref="B146:C146"/>
    <mergeCell ref="B147:C147"/>
    <mergeCell ref="B1:H1"/>
    <mergeCell ref="B438:F438"/>
    <mergeCell ref="B92:C92"/>
    <mergeCell ref="B2:H2"/>
    <mergeCell ref="B4:C4"/>
    <mergeCell ref="B5:C5"/>
    <mergeCell ref="B33:C33"/>
    <mergeCell ref="B34:C34"/>
    <mergeCell ref="B60:C60"/>
    <mergeCell ref="B61:C61"/>
    <mergeCell ref="B71:C71"/>
    <mergeCell ref="B76:C76"/>
    <mergeCell ref="B77:C77"/>
    <mergeCell ref="B91:C91"/>
    <mergeCell ref="B214:C214"/>
    <mergeCell ref="B116:C116"/>
  </mergeCells>
  <pageMargins left="1" right="1" top="1" bottom="1" header="0.5" footer="0.5"/>
  <pageSetup paperSize="9"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abSelected="1" workbookViewId="0">
      <selection activeCell="G4" sqref="G4"/>
    </sheetView>
  </sheetViews>
  <sheetFormatPr defaultRowHeight="12.75"/>
  <cols>
    <col min="1" max="1" width="7.85546875" customWidth="1"/>
    <col min="2" max="2" width="62.140625" customWidth="1"/>
    <col min="3" max="3" width="33.140625" customWidth="1"/>
    <col min="4" max="4" width="18.85546875" customWidth="1"/>
  </cols>
  <sheetData>
    <row r="1" spans="1:4" ht="102" customHeight="1">
      <c r="A1" s="86" t="s">
        <v>487</v>
      </c>
      <c r="B1" s="86"/>
      <c r="C1" s="86"/>
      <c r="D1" s="86"/>
    </row>
    <row r="2" spans="1:4" ht="25.5">
      <c r="A2" s="66" t="s">
        <v>482</v>
      </c>
      <c r="B2" s="66" t="s">
        <v>483</v>
      </c>
      <c r="C2" s="66" t="s">
        <v>484</v>
      </c>
      <c r="D2" s="67" t="s">
        <v>485</v>
      </c>
    </row>
    <row r="3" spans="1:4" ht="137.25" customHeight="1">
      <c r="A3" s="68">
        <v>1</v>
      </c>
      <c r="B3" s="69" t="s">
        <v>486</v>
      </c>
      <c r="C3" s="70"/>
      <c r="D3" s="71">
        <v>100</v>
      </c>
    </row>
    <row r="4" spans="1:4" ht="118.5" customHeight="1">
      <c r="A4" s="87" t="s">
        <v>489</v>
      </c>
      <c r="B4" s="88"/>
      <c r="C4" s="88"/>
      <c r="D4" s="89"/>
    </row>
  </sheetData>
  <mergeCells count="2">
    <mergeCell ref="A1:D1"/>
    <mergeCell ref="A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BOP Bldg</vt:lpstr>
      <vt:lpstr>Quoted Price</vt:lpstr>
      <vt:lpstr>'BOP Bldg'!Print_Area</vt:lpstr>
      <vt:lpstr>'BOP Bldg'!Print_Titles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ANAND KUMAR</dc:creator>
  <cp:lastModifiedBy>NEERAJ KUMAR</cp:lastModifiedBy>
  <dcterms:created xsi:type="dcterms:W3CDTF">2016-01-06T11:53:45Z</dcterms:created>
  <dcterms:modified xsi:type="dcterms:W3CDTF">2016-01-07T12:41:03Z</dcterms:modified>
</cp:coreProperties>
</file>